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1. Statement of Financial Performance\"/>
    </mc:Choice>
  </mc:AlternateContent>
  <xr:revisionPtr revIDLastSave="0" documentId="8_{0BBE0182-8282-413F-A5B0-8D1E2FA132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Z47" i="2"/>
  <c r="Y47" i="2"/>
  <c r="Y48" i="2" s="1"/>
  <c r="Y51" i="2" s="1"/>
  <c r="Y53" i="2" s="1"/>
  <c r="Y56" i="2" s="1"/>
  <c r="Y59" i="2" s="1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48" i="3"/>
  <c r="L51" i="3" s="1"/>
  <c r="L53" i="3" s="1"/>
  <c r="L56" i="3" s="1"/>
  <c r="L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F51" i="4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U48" i="5"/>
  <c r="U51" i="5" s="1"/>
  <c r="U53" i="5" s="1"/>
  <c r="U56" i="5" s="1"/>
  <c r="U59" i="5" s="1"/>
  <c r="F48" i="5"/>
  <c r="F51" i="5" s="1"/>
  <c r="F53" i="5" s="1"/>
  <c r="F56" i="5" s="1"/>
  <c r="F59" i="5" s="1"/>
  <c r="E48" i="5"/>
  <c r="E51" i="5" s="1"/>
  <c r="E53" i="5" s="1"/>
  <c r="E56" i="5" s="1"/>
  <c r="E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S51" i="6"/>
  <c r="S53" i="6" s="1"/>
  <c r="S56" i="6" s="1"/>
  <c r="S59" i="6" s="1"/>
  <c r="V48" i="6"/>
  <c r="V51" i="6" s="1"/>
  <c r="V53" i="6" s="1"/>
  <c r="V56" i="6" s="1"/>
  <c r="V59" i="6" s="1"/>
  <c r="T48" i="6"/>
  <c r="T51" i="6" s="1"/>
  <c r="T53" i="6" s="1"/>
  <c r="T56" i="6" s="1"/>
  <c r="T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E56" i="7"/>
  <c r="E59" i="7" s="1"/>
  <c r="V53" i="7"/>
  <c r="V56" i="7" s="1"/>
  <c r="V59" i="7" s="1"/>
  <c r="F53" i="7"/>
  <c r="F56" i="7" s="1"/>
  <c r="F59" i="7" s="1"/>
  <c r="P48" i="7"/>
  <c r="P51" i="7" s="1"/>
  <c r="P53" i="7" s="1"/>
  <c r="P56" i="7" s="1"/>
  <c r="P59" i="7" s="1"/>
  <c r="H48" i="7"/>
  <c r="H51" i="7" s="1"/>
  <c r="H53" i="7" s="1"/>
  <c r="H56" i="7" s="1"/>
  <c r="H59" i="7" s="1"/>
  <c r="AA47" i="7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I48" i="7" s="1"/>
  <c r="I51" i="7" s="1"/>
  <c r="I53" i="7" s="1"/>
  <c r="I56" i="7" s="1"/>
  <c r="I59" i="7" s="1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X48" i="7" s="1"/>
  <c r="X51" i="7" s="1"/>
  <c r="W32" i="7"/>
  <c r="V32" i="7"/>
  <c r="V48" i="7" s="1"/>
  <c r="V51" i="7" s="1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E32" i="7"/>
  <c r="E48" i="7" s="1"/>
  <c r="E51" i="7" s="1"/>
  <c r="E53" i="7" s="1"/>
  <c r="D32" i="7"/>
  <c r="D48" i="7" s="1"/>
  <c r="D51" i="7" s="1"/>
  <c r="D53" i="7" s="1"/>
  <c r="D56" i="7" s="1"/>
  <c r="D59" i="7" s="1"/>
  <c r="C32" i="7"/>
  <c r="S59" i="8"/>
  <c r="F51" i="8"/>
  <c r="F53" i="8" s="1"/>
  <c r="F56" i="8" s="1"/>
  <c r="F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F48" i="8" s="1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56" i="9"/>
  <c r="AA59" i="9" s="1"/>
  <c r="M51" i="9"/>
  <c r="M53" i="9" s="1"/>
  <c r="M56" i="9" s="1"/>
  <c r="M59" i="9" s="1"/>
  <c r="E51" i="9"/>
  <c r="E53" i="9" s="1"/>
  <c r="E56" i="9" s="1"/>
  <c r="E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C53" i="10"/>
  <c r="C56" i="10" s="1"/>
  <c r="C59" i="10" s="1"/>
  <c r="D51" i="10"/>
  <c r="D53" i="10" s="1"/>
  <c r="D56" i="10" s="1"/>
  <c r="D59" i="10" s="1"/>
  <c r="E48" i="10"/>
  <c r="E51" i="10" s="1"/>
  <c r="E53" i="10" s="1"/>
  <c r="E56" i="10" s="1"/>
  <c r="E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C32" i="10"/>
  <c r="C48" i="10" s="1"/>
  <c r="C51" i="10" s="1"/>
  <c r="X48" i="11"/>
  <c r="H48" i="11"/>
  <c r="H51" i="11" s="1"/>
  <c r="H53" i="11" s="1"/>
  <c r="H56" i="11" s="1"/>
  <c r="H59" i="11" s="1"/>
  <c r="G48" i="11"/>
  <c r="G51" i="11" s="1"/>
  <c r="G53" i="11" s="1"/>
  <c r="G56" i="11" s="1"/>
  <c r="G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Z32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H32" i="1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T56" i="12"/>
  <c r="T59" i="12" s="1"/>
  <c r="K56" i="12"/>
  <c r="K59" i="12" s="1"/>
  <c r="V51" i="12"/>
  <c r="V53" i="12" s="1"/>
  <c r="V56" i="12" s="1"/>
  <c r="V59" i="12" s="1"/>
  <c r="V48" i="12"/>
  <c r="J48" i="12"/>
  <c r="J51" i="12" s="1"/>
  <c r="J53" i="12" s="1"/>
  <c r="J56" i="12" s="1"/>
  <c r="J59" i="12" s="1"/>
  <c r="G48" i="12"/>
  <c r="G51" i="12" s="1"/>
  <c r="G53" i="12" s="1"/>
  <c r="G56" i="12" s="1"/>
  <c r="G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S53" i="13"/>
  <c r="S56" i="13" s="1"/>
  <c r="S59" i="13" s="1"/>
  <c r="K53" i="13"/>
  <c r="K56" i="13" s="1"/>
  <c r="K59" i="13" s="1"/>
  <c r="Y48" i="13"/>
  <c r="Y51" i="13" s="1"/>
  <c r="Y53" i="13" s="1"/>
  <c r="Y56" i="13" s="1"/>
  <c r="Y59" i="13" s="1"/>
  <c r="M48" i="13"/>
  <c r="M51" i="13" s="1"/>
  <c r="M53" i="13" s="1"/>
  <c r="M56" i="13" s="1"/>
  <c r="M59" i="13" s="1"/>
  <c r="I48" i="13"/>
  <c r="I51" i="13" s="1"/>
  <c r="I53" i="13" s="1"/>
  <c r="I56" i="13" s="1"/>
  <c r="I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W32" i="13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L56" i="13" s="1"/>
  <c r="L59" i="13" s="1"/>
  <c r="K32" i="13"/>
  <c r="K48" i="13" s="1"/>
  <c r="K51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51" i="14"/>
  <c r="AA53" i="14" s="1"/>
  <c r="AA56" i="14" s="1"/>
  <c r="AA59" i="14" s="1"/>
  <c r="W51" i="14"/>
  <c r="W53" i="14" s="1"/>
  <c r="W56" i="14" s="1"/>
  <c r="W59" i="14" s="1"/>
  <c r="X48" i="14"/>
  <c r="E48" i="14"/>
  <c r="E51" i="14" s="1"/>
  <c r="E53" i="14" s="1"/>
  <c r="E56" i="14" s="1"/>
  <c r="E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Y32" i="14"/>
  <c r="Y48" i="14" s="1"/>
  <c r="Y51" i="14" s="1"/>
  <c r="Y53" i="14" s="1"/>
  <c r="Y56" i="14" s="1"/>
  <c r="Y59" i="14" s="1"/>
  <c r="X32" i="14"/>
  <c r="W32" i="14"/>
  <c r="W48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C53" i="15"/>
  <c r="C56" i="15" s="1"/>
  <c r="C59" i="15" s="1"/>
  <c r="R51" i="15"/>
  <c r="R53" i="15" s="1"/>
  <c r="R56" i="15" s="1"/>
  <c r="R59" i="15" s="1"/>
  <c r="S48" i="15"/>
  <c r="S51" i="15" s="1"/>
  <c r="S53" i="15" s="1"/>
  <c r="S56" i="15" s="1"/>
  <c r="S59" i="15" s="1"/>
  <c r="K48" i="15"/>
  <c r="K51" i="15" s="1"/>
  <c r="K53" i="15" s="1"/>
  <c r="K56" i="15" s="1"/>
  <c r="K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R32" i="15"/>
  <c r="R48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K48" i="16"/>
  <c r="K51" i="16" s="1"/>
  <c r="K53" i="16" s="1"/>
  <c r="K56" i="16" s="1"/>
  <c r="K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R51" i="17"/>
  <c r="R53" i="17" s="1"/>
  <c r="R56" i="17" s="1"/>
  <c r="R59" i="17" s="1"/>
  <c r="Q51" i="17"/>
  <c r="Q53" i="17" s="1"/>
  <c r="Q56" i="17" s="1"/>
  <c r="Q59" i="17" s="1"/>
  <c r="S48" i="17"/>
  <c r="S51" i="17" s="1"/>
  <c r="S53" i="17" s="1"/>
  <c r="S56" i="17" s="1"/>
  <c r="S59" i="17" s="1"/>
  <c r="K48" i="17"/>
  <c r="K51" i="17" s="1"/>
  <c r="K53" i="17" s="1"/>
  <c r="K56" i="17" s="1"/>
  <c r="K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Q32" i="17"/>
  <c r="Q48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P53" i="18"/>
  <c r="P56" i="18" s="1"/>
  <c r="P59" i="18" s="1"/>
  <c r="R48" i="18"/>
  <c r="R51" i="18" s="1"/>
  <c r="R53" i="18" s="1"/>
  <c r="R56" i="18" s="1"/>
  <c r="R59" i="18" s="1"/>
  <c r="Q48" i="18"/>
  <c r="Q51" i="18" s="1"/>
  <c r="Q53" i="18" s="1"/>
  <c r="Q56" i="18" s="1"/>
  <c r="Q59" i="18" s="1"/>
  <c r="I48" i="18"/>
  <c r="I51" i="18" s="1"/>
  <c r="I53" i="18" s="1"/>
  <c r="I56" i="18" s="1"/>
  <c r="I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L48" i="19"/>
  <c r="L51" i="19" s="1"/>
  <c r="L53" i="19" s="1"/>
  <c r="L56" i="19" s="1"/>
  <c r="L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X48" i="19" s="1"/>
  <c r="X51" i="19" s="1"/>
  <c r="Z51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D59" i="20"/>
  <c r="R56" i="20"/>
  <c r="R59" i="20" s="1"/>
  <c r="X48" i="20"/>
  <c r="Z48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K48" i="20" s="1"/>
  <c r="K51" i="20" s="1"/>
  <c r="K53" i="20" s="1"/>
  <c r="K56" i="20" s="1"/>
  <c r="K59" i="20" s="1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AA32" i="20"/>
  <c r="Z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C32" i="20"/>
  <c r="H51" i="21"/>
  <c r="H53" i="21" s="1"/>
  <c r="H56" i="21" s="1"/>
  <c r="H59" i="21" s="1"/>
  <c r="Y48" i="21"/>
  <c r="Y51" i="21" s="1"/>
  <c r="Y53" i="21" s="1"/>
  <c r="Y56" i="21" s="1"/>
  <c r="Y59" i="21" s="1"/>
  <c r="I48" i="21"/>
  <c r="I51" i="21" s="1"/>
  <c r="I53" i="21" s="1"/>
  <c r="I56" i="21" s="1"/>
  <c r="I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G48" i="21" s="1"/>
  <c r="G51" i="21" s="1"/>
  <c r="G53" i="21" s="1"/>
  <c r="G56" i="21" s="1"/>
  <c r="G59" i="21" s="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Z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H32" i="21"/>
  <c r="H48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V53" i="22"/>
  <c r="V56" i="22" s="1"/>
  <c r="V59" i="22" s="1"/>
  <c r="V48" i="22"/>
  <c r="V51" i="22" s="1"/>
  <c r="P48" i="22"/>
  <c r="P51" i="22" s="1"/>
  <c r="P53" i="22" s="1"/>
  <c r="P56" i="22" s="1"/>
  <c r="P59" i="22" s="1"/>
  <c r="AA47" i="22"/>
  <c r="Y47" i="22"/>
  <c r="X47" i="22"/>
  <c r="Z47" i="22" s="1"/>
  <c r="W47" i="22"/>
  <c r="V47" i="22"/>
  <c r="U47" i="22"/>
  <c r="T47" i="22"/>
  <c r="S47" i="22"/>
  <c r="R47" i="22"/>
  <c r="Q47" i="22"/>
  <c r="Q48" i="22" s="1"/>
  <c r="Q51" i="22" s="1"/>
  <c r="Q53" i="22" s="1"/>
  <c r="Q56" i="22" s="1"/>
  <c r="Q59" i="22" s="1"/>
  <c r="P47" i="22"/>
  <c r="O47" i="22"/>
  <c r="N47" i="22"/>
  <c r="M47" i="22"/>
  <c r="L47" i="22"/>
  <c r="K47" i="22"/>
  <c r="J47" i="22"/>
  <c r="I47" i="22"/>
  <c r="H47" i="22"/>
  <c r="G47" i="22"/>
  <c r="F47" i="22"/>
  <c r="F48" i="22" s="1"/>
  <c r="F51" i="22" s="1"/>
  <c r="F53" i="22" s="1"/>
  <c r="F56" i="22" s="1"/>
  <c r="F59" i="22" s="1"/>
  <c r="E47" i="22"/>
  <c r="D47" i="22"/>
  <c r="C47" i="22"/>
  <c r="AA32" i="22"/>
  <c r="AA48" i="22" s="1"/>
  <c r="AA51" i="22" s="1"/>
  <c r="AA53" i="22" s="1"/>
  <c r="AA56" i="22" s="1"/>
  <c r="AA59" i="22" s="1"/>
  <c r="Z32" i="22"/>
  <c r="Y32" i="22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M59" i="23"/>
  <c r="M56" i="23"/>
  <c r="P48" i="23"/>
  <c r="P51" i="23" s="1"/>
  <c r="P53" i="23" s="1"/>
  <c r="P56" i="23" s="1"/>
  <c r="P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V48" i="24"/>
  <c r="V51" i="24" s="1"/>
  <c r="V53" i="24" s="1"/>
  <c r="V56" i="24" s="1"/>
  <c r="V59" i="24" s="1"/>
  <c r="O48" i="24"/>
  <c r="O51" i="24" s="1"/>
  <c r="O53" i="24" s="1"/>
  <c r="O56" i="24" s="1"/>
  <c r="O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R59" i="25"/>
  <c r="U51" i="25"/>
  <c r="U53" i="25" s="1"/>
  <c r="U56" i="25" s="1"/>
  <c r="U59" i="25" s="1"/>
  <c r="M51" i="25"/>
  <c r="M53" i="25" s="1"/>
  <c r="M56" i="25" s="1"/>
  <c r="M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M48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T51" i="26"/>
  <c r="T53" i="26" s="1"/>
  <c r="T56" i="26" s="1"/>
  <c r="T59" i="26" s="1"/>
  <c r="L51" i="26"/>
  <c r="L53" i="26" s="1"/>
  <c r="L56" i="26" s="1"/>
  <c r="L59" i="26" s="1"/>
  <c r="M48" i="26"/>
  <c r="M51" i="26" s="1"/>
  <c r="M53" i="26" s="1"/>
  <c r="M56" i="26" s="1"/>
  <c r="M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L48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51" i="27"/>
  <c r="AA53" i="27" s="1"/>
  <c r="AA56" i="27" s="1"/>
  <c r="AA59" i="27" s="1"/>
  <c r="D48" i="27"/>
  <c r="D51" i="27" s="1"/>
  <c r="D53" i="27" s="1"/>
  <c r="D56" i="27" s="1"/>
  <c r="D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C32" i="27"/>
  <c r="C48" i="27" s="1"/>
  <c r="C51" i="27" s="1"/>
  <c r="C53" i="27" s="1"/>
  <c r="C56" i="27" s="1"/>
  <c r="C59" i="27" s="1"/>
  <c r="P56" i="28"/>
  <c r="P59" i="28" s="1"/>
  <c r="Q53" i="28"/>
  <c r="Q56" i="28" s="1"/>
  <c r="Q59" i="28" s="1"/>
  <c r="U48" i="28"/>
  <c r="U51" i="28" s="1"/>
  <c r="U53" i="28" s="1"/>
  <c r="U56" i="28" s="1"/>
  <c r="U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P32" i="28"/>
  <c r="P48" i="28" s="1"/>
  <c r="P51" i="28" s="1"/>
  <c r="P53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J53" i="29"/>
  <c r="J56" i="29" s="1"/>
  <c r="J59" i="29" s="1"/>
  <c r="R51" i="29"/>
  <c r="R53" i="29" s="1"/>
  <c r="R56" i="29" s="1"/>
  <c r="R59" i="29" s="1"/>
  <c r="Z48" i="29"/>
  <c r="S48" i="29"/>
  <c r="S51" i="29" s="1"/>
  <c r="S53" i="29" s="1"/>
  <c r="S56" i="29" s="1"/>
  <c r="S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X48" i="29" s="1"/>
  <c r="X51" i="29" s="1"/>
  <c r="X53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V59" i="30"/>
  <c r="U59" i="30"/>
  <c r="N56" i="30"/>
  <c r="N59" i="30" s="1"/>
  <c r="P51" i="30"/>
  <c r="P53" i="30" s="1"/>
  <c r="P56" i="30" s="1"/>
  <c r="P59" i="30" s="1"/>
  <c r="I51" i="30"/>
  <c r="I53" i="30" s="1"/>
  <c r="I56" i="30" s="1"/>
  <c r="I59" i="30" s="1"/>
  <c r="S48" i="30"/>
  <c r="S51" i="30" s="1"/>
  <c r="S53" i="30" s="1"/>
  <c r="S56" i="30" s="1"/>
  <c r="S59" i="30" s="1"/>
  <c r="AA47" i="30"/>
  <c r="Y47" i="30"/>
  <c r="Z47" i="30" s="1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U32" i="30"/>
  <c r="U48" i="30" s="1"/>
  <c r="U51" i="30" s="1"/>
  <c r="U53" i="30" s="1"/>
  <c r="U56" i="30" s="1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T59" i="31"/>
  <c r="X48" i="31"/>
  <c r="X51" i="31" s="1"/>
  <c r="X53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X32" i="31"/>
  <c r="Z32" i="31" s="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T59" i="32"/>
  <c r="I48" i="32"/>
  <c r="I51" i="32" s="1"/>
  <c r="I53" i="32" s="1"/>
  <c r="I56" i="32" s="1"/>
  <c r="I59" i="32" s="1"/>
  <c r="AA47" i="32"/>
  <c r="Y47" i="32"/>
  <c r="X47" i="32"/>
  <c r="X48" i="32" s="1"/>
  <c r="W47" i="32"/>
  <c r="V47" i="32"/>
  <c r="U47" i="32"/>
  <c r="T47" i="32"/>
  <c r="S47" i="32"/>
  <c r="R47" i="32"/>
  <c r="Q47" i="32"/>
  <c r="P47" i="32"/>
  <c r="P48" i="32" s="1"/>
  <c r="P51" i="32" s="1"/>
  <c r="P53" i="32" s="1"/>
  <c r="P56" i="32" s="1"/>
  <c r="P59" i="32" s="1"/>
  <c r="O47" i="32"/>
  <c r="N47" i="32"/>
  <c r="M47" i="32"/>
  <c r="L47" i="32"/>
  <c r="K47" i="32"/>
  <c r="J47" i="32"/>
  <c r="I47" i="32"/>
  <c r="H47" i="32"/>
  <c r="H48" i="32" s="1"/>
  <c r="H51" i="32" s="1"/>
  <c r="H53" i="32" s="1"/>
  <c r="H56" i="32" s="1"/>
  <c r="H59" i="32" s="1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Z32" i="32" s="1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M32" i="32"/>
  <c r="L32" i="32"/>
  <c r="K32" i="32"/>
  <c r="K48" i="32" s="1"/>
  <c r="K51" i="32" s="1"/>
  <c r="K53" i="32" s="1"/>
  <c r="K56" i="32" s="1"/>
  <c r="K59" i="32" s="1"/>
  <c r="J32" i="32"/>
  <c r="I32" i="32"/>
  <c r="H32" i="32"/>
  <c r="G32" i="32"/>
  <c r="G48" i="32" s="1"/>
  <c r="G51" i="32" s="1"/>
  <c r="G53" i="32" s="1"/>
  <c r="G56" i="32" s="1"/>
  <c r="G59" i="32" s="1"/>
  <c r="F32" i="32"/>
  <c r="E32" i="32"/>
  <c r="D32" i="32"/>
  <c r="C32" i="32"/>
  <c r="C48" i="32" s="1"/>
  <c r="C51" i="32" s="1"/>
  <c r="C53" i="32" s="1"/>
  <c r="C56" i="32" s="1"/>
  <c r="C59" i="32" s="1"/>
  <c r="O48" i="33"/>
  <c r="O51" i="33" s="1"/>
  <c r="O53" i="33" s="1"/>
  <c r="O56" i="33" s="1"/>
  <c r="O59" i="33" s="1"/>
  <c r="N48" i="33"/>
  <c r="N51" i="33" s="1"/>
  <c r="N53" i="33" s="1"/>
  <c r="N56" i="33" s="1"/>
  <c r="N59" i="33" s="1"/>
  <c r="AA47" i="33"/>
  <c r="Y47" i="33"/>
  <c r="X47" i="33"/>
  <c r="W47" i="33"/>
  <c r="W48" i="33" s="1"/>
  <c r="W51" i="33" s="1"/>
  <c r="W53" i="33" s="1"/>
  <c r="W56" i="33" s="1"/>
  <c r="W59" i="33" s="1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N32" i="33"/>
  <c r="M32" i="33"/>
  <c r="L32" i="33"/>
  <c r="L48" i="33" s="1"/>
  <c r="L51" i="33" s="1"/>
  <c r="L53" i="33" s="1"/>
  <c r="L56" i="33" s="1"/>
  <c r="L59" i="33" s="1"/>
  <c r="K32" i="33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D32" i="33"/>
  <c r="D48" i="33" s="1"/>
  <c r="D51" i="33" s="1"/>
  <c r="D53" i="33" s="1"/>
  <c r="D56" i="33" s="1"/>
  <c r="D59" i="33" s="1"/>
  <c r="C32" i="33"/>
  <c r="L59" i="34"/>
  <c r="D56" i="34"/>
  <c r="D59" i="34" s="1"/>
  <c r="N51" i="34"/>
  <c r="N53" i="34" s="1"/>
  <c r="N56" i="34" s="1"/>
  <c r="N59" i="34" s="1"/>
  <c r="M51" i="34"/>
  <c r="M53" i="34" s="1"/>
  <c r="M56" i="34" s="1"/>
  <c r="M59" i="34" s="1"/>
  <c r="F51" i="34"/>
  <c r="F53" i="34" s="1"/>
  <c r="F56" i="34" s="1"/>
  <c r="F59" i="34" s="1"/>
  <c r="O48" i="34"/>
  <c r="O51" i="34" s="1"/>
  <c r="O53" i="34" s="1"/>
  <c r="O56" i="34" s="1"/>
  <c r="O59" i="34" s="1"/>
  <c r="G48" i="34"/>
  <c r="G51" i="34" s="1"/>
  <c r="G53" i="34" s="1"/>
  <c r="G56" i="34" s="1"/>
  <c r="G59" i="34" s="1"/>
  <c r="AA47" i="34"/>
  <c r="Y47" i="34"/>
  <c r="X47" i="34"/>
  <c r="Z47" i="34" s="1"/>
  <c r="W47" i="34"/>
  <c r="V47" i="34"/>
  <c r="U47" i="34"/>
  <c r="U48" i="34" s="1"/>
  <c r="U51" i="34" s="1"/>
  <c r="U53" i="34" s="1"/>
  <c r="U56" i="34" s="1"/>
  <c r="U59" i="34" s="1"/>
  <c r="T47" i="34"/>
  <c r="S47" i="34"/>
  <c r="R47" i="34"/>
  <c r="Q47" i="34"/>
  <c r="P47" i="34"/>
  <c r="O47" i="34"/>
  <c r="N47" i="34"/>
  <c r="M47" i="34"/>
  <c r="M48" i="34" s="1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Z32" i="34"/>
  <c r="Y32" i="34"/>
  <c r="X32" i="34"/>
  <c r="X48" i="34" s="1"/>
  <c r="W32" i="34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P32" i="34"/>
  <c r="O32" i="34"/>
  <c r="N32" i="34"/>
  <c r="N48" i="34" s="1"/>
  <c r="M32" i="34"/>
  <c r="L32" i="34"/>
  <c r="L48" i="34" s="1"/>
  <c r="L51" i="34" s="1"/>
  <c r="L53" i="34" s="1"/>
  <c r="L56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F32" i="34"/>
  <c r="F48" i="34" s="1"/>
  <c r="E32" i="34"/>
  <c r="D32" i="34"/>
  <c r="D48" i="34" s="1"/>
  <c r="D51" i="34" s="1"/>
  <c r="D53" i="34" s="1"/>
  <c r="C32" i="34"/>
  <c r="C48" i="34" s="1"/>
  <c r="C51" i="34" s="1"/>
  <c r="C53" i="34" s="1"/>
  <c r="C56" i="34" s="1"/>
  <c r="C59" i="34" s="1"/>
  <c r="R59" i="35"/>
  <c r="L56" i="35"/>
  <c r="L59" i="35" s="1"/>
  <c r="F51" i="35"/>
  <c r="F53" i="35" s="1"/>
  <c r="F56" i="35" s="1"/>
  <c r="F59" i="35" s="1"/>
  <c r="W48" i="35"/>
  <c r="W51" i="35" s="1"/>
  <c r="W53" i="35" s="1"/>
  <c r="W56" i="35" s="1"/>
  <c r="W59" i="35" s="1"/>
  <c r="V48" i="35"/>
  <c r="V51" i="35" s="1"/>
  <c r="V53" i="35" s="1"/>
  <c r="V56" i="35" s="1"/>
  <c r="V59" i="35" s="1"/>
  <c r="T48" i="35"/>
  <c r="T51" i="35" s="1"/>
  <c r="T53" i="35" s="1"/>
  <c r="T56" i="35" s="1"/>
  <c r="T59" i="35" s="1"/>
  <c r="N48" i="35"/>
  <c r="N51" i="35" s="1"/>
  <c r="N53" i="35" s="1"/>
  <c r="N56" i="35" s="1"/>
  <c r="N59" i="35" s="1"/>
  <c r="F48" i="35"/>
  <c r="D48" i="35"/>
  <c r="D51" i="35" s="1"/>
  <c r="D53" i="35" s="1"/>
  <c r="D56" i="35" s="1"/>
  <c r="D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V32" i="35"/>
  <c r="U32" i="35"/>
  <c r="U48" i="35" s="1"/>
  <c r="U51" i="35" s="1"/>
  <c r="U53" i="35" s="1"/>
  <c r="U56" i="35" s="1"/>
  <c r="U59" i="35" s="1"/>
  <c r="T32" i="35"/>
  <c r="S32" i="35"/>
  <c r="R32" i="35"/>
  <c r="R48" i="35" s="1"/>
  <c r="R51" i="35" s="1"/>
  <c r="R53" i="35" s="1"/>
  <c r="R56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K56" i="36"/>
  <c r="K59" i="36" s="1"/>
  <c r="AA48" i="36"/>
  <c r="AA51" i="36" s="1"/>
  <c r="AA53" i="36" s="1"/>
  <c r="AA56" i="36" s="1"/>
  <c r="AA59" i="36" s="1"/>
  <c r="G48" i="36"/>
  <c r="G51" i="36" s="1"/>
  <c r="G53" i="36" s="1"/>
  <c r="G56" i="36" s="1"/>
  <c r="G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Y32" i="36"/>
  <c r="Y48" i="36" s="1"/>
  <c r="Y51" i="36" s="1"/>
  <c r="Y53" i="36" s="1"/>
  <c r="Y56" i="36" s="1"/>
  <c r="Y59" i="36" s="1"/>
  <c r="X32" i="36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M32" i="36"/>
  <c r="M48" i="36" s="1"/>
  <c r="M51" i="36" s="1"/>
  <c r="M53" i="36" s="1"/>
  <c r="M56" i="36" s="1"/>
  <c r="M59" i="36" s="1"/>
  <c r="L32" i="36"/>
  <c r="K32" i="36"/>
  <c r="K48" i="36" s="1"/>
  <c r="K51" i="36" s="1"/>
  <c r="K53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F32" i="36"/>
  <c r="E32" i="36"/>
  <c r="E48" i="36" s="1"/>
  <c r="E51" i="36" s="1"/>
  <c r="E53" i="36" s="1"/>
  <c r="E56" i="36" s="1"/>
  <c r="E59" i="36" s="1"/>
  <c r="D32" i="36"/>
  <c r="C32" i="36"/>
  <c r="C48" i="36" s="1"/>
  <c r="C51" i="36" s="1"/>
  <c r="C53" i="36" s="1"/>
  <c r="C56" i="36" s="1"/>
  <c r="C59" i="36" s="1"/>
  <c r="Q59" i="37"/>
  <c r="V48" i="37"/>
  <c r="V51" i="37" s="1"/>
  <c r="V53" i="37" s="1"/>
  <c r="V56" i="37" s="1"/>
  <c r="V59" i="37" s="1"/>
  <c r="U48" i="37"/>
  <c r="U51" i="37" s="1"/>
  <c r="U53" i="37" s="1"/>
  <c r="U56" i="37" s="1"/>
  <c r="U59" i="37" s="1"/>
  <c r="T48" i="37"/>
  <c r="T51" i="37" s="1"/>
  <c r="T53" i="37" s="1"/>
  <c r="T56" i="37" s="1"/>
  <c r="T59" i="37" s="1"/>
  <c r="R48" i="37"/>
  <c r="R51" i="37" s="1"/>
  <c r="R53" i="37" s="1"/>
  <c r="R56" i="37" s="1"/>
  <c r="R59" i="37" s="1"/>
  <c r="N48" i="37"/>
  <c r="N51" i="37" s="1"/>
  <c r="N53" i="37" s="1"/>
  <c r="N56" i="37" s="1"/>
  <c r="N59" i="37" s="1"/>
  <c r="F48" i="37"/>
  <c r="F51" i="37" s="1"/>
  <c r="F53" i="37" s="1"/>
  <c r="F56" i="37" s="1"/>
  <c r="F59" i="37" s="1"/>
  <c r="D48" i="37"/>
  <c r="D51" i="37" s="1"/>
  <c r="D53" i="37" s="1"/>
  <c r="D56" i="37" s="1"/>
  <c r="D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U32" i="37"/>
  <c r="T32" i="37"/>
  <c r="S32" i="37"/>
  <c r="R32" i="37"/>
  <c r="Q32" i="37"/>
  <c r="Q48" i="37" s="1"/>
  <c r="Q51" i="37" s="1"/>
  <c r="Q53" i="37" s="1"/>
  <c r="Q56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E32" i="37"/>
  <c r="E48" i="37" s="1"/>
  <c r="E51" i="37" s="1"/>
  <c r="E53" i="37" s="1"/>
  <c r="E56" i="37" s="1"/>
  <c r="E59" i="37" s="1"/>
  <c r="D32" i="37"/>
  <c r="C32" i="37"/>
  <c r="K51" i="38"/>
  <c r="K53" i="38" s="1"/>
  <c r="K56" i="38" s="1"/>
  <c r="K59" i="38" s="1"/>
  <c r="AA48" i="38"/>
  <c r="AA51" i="38" s="1"/>
  <c r="AA53" i="38" s="1"/>
  <c r="AA56" i="38" s="1"/>
  <c r="AA59" i="38" s="1"/>
  <c r="Y48" i="38"/>
  <c r="Y51" i="38" s="1"/>
  <c r="Y53" i="38" s="1"/>
  <c r="Y56" i="38" s="1"/>
  <c r="Y59" i="38" s="1"/>
  <c r="AA47" i="38"/>
  <c r="Z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X32" i="38"/>
  <c r="X48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S32" i="38"/>
  <c r="S48" i="38" s="1"/>
  <c r="S51" i="38" s="1"/>
  <c r="S53" i="38" s="1"/>
  <c r="S56" i="38" s="1"/>
  <c r="S59" i="38" s="1"/>
  <c r="R32" i="38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K32" i="38"/>
  <c r="K48" i="38" s="1"/>
  <c r="J32" i="38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H53" i="39"/>
  <c r="H56" i="39" s="1"/>
  <c r="H59" i="39" s="1"/>
  <c r="AA48" i="39"/>
  <c r="AA51" i="39" s="1"/>
  <c r="AA53" i="39" s="1"/>
  <c r="AA56" i="39" s="1"/>
  <c r="AA59" i="39" s="1"/>
  <c r="H48" i="39"/>
  <c r="H51" i="39" s="1"/>
  <c r="AA47" i="39"/>
  <c r="Y47" i="39"/>
  <c r="X47" i="39"/>
  <c r="X48" i="39" s="1"/>
  <c r="X51" i="39" s="1"/>
  <c r="X53" i="39" s="1"/>
  <c r="X56" i="39" s="1"/>
  <c r="W47" i="39"/>
  <c r="V47" i="39"/>
  <c r="U47" i="39"/>
  <c r="T47" i="39"/>
  <c r="S47" i="39"/>
  <c r="R47" i="39"/>
  <c r="Q47" i="39"/>
  <c r="Q48" i="39" s="1"/>
  <c r="Q51" i="39" s="1"/>
  <c r="Q53" i="39" s="1"/>
  <c r="Q56" i="39" s="1"/>
  <c r="Q59" i="39" s="1"/>
  <c r="P47" i="39"/>
  <c r="O47" i="39"/>
  <c r="N47" i="39"/>
  <c r="M47" i="39"/>
  <c r="L47" i="39"/>
  <c r="K47" i="39"/>
  <c r="J47" i="39"/>
  <c r="I47" i="39"/>
  <c r="I48" i="39" s="1"/>
  <c r="I51" i="39" s="1"/>
  <c r="I53" i="39" s="1"/>
  <c r="I56" i="39" s="1"/>
  <c r="I59" i="39" s="1"/>
  <c r="H47" i="39"/>
  <c r="G47" i="39"/>
  <c r="F47" i="39"/>
  <c r="E47" i="39"/>
  <c r="D47" i="39"/>
  <c r="C47" i="39"/>
  <c r="AA32" i="39"/>
  <c r="Z32" i="39"/>
  <c r="Y32" i="39"/>
  <c r="X32" i="39"/>
  <c r="W32" i="39"/>
  <c r="W48" i="39" s="1"/>
  <c r="W51" i="39" s="1"/>
  <c r="W53" i="39" s="1"/>
  <c r="W56" i="39" s="1"/>
  <c r="W59" i="39" s="1"/>
  <c r="V32" i="39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R32" i="39"/>
  <c r="Q32" i="39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H32" i="39"/>
  <c r="G32" i="39"/>
  <c r="G48" i="39" s="1"/>
  <c r="G51" i="39" s="1"/>
  <c r="G53" i="39" s="1"/>
  <c r="G56" i="39" s="1"/>
  <c r="G59" i="39" s="1"/>
  <c r="F32" i="39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G53" i="40"/>
  <c r="G56" i="40" s="1"/>
  <c r="G59" i="40" s="1"/>
  <c r="AA48" i="40"/>
  <c r="AA51" i="40" s="1"/>
  <c r="AA53" i="40" s="1"/>
  <c r="AA56" i="40" s="1"/>
  <c r="AA59" i="40" s="1"/>
  <c r="O48" i="40"/>
  <c r="O51" i="40" s="1"/>
  <c r="O53" i="40" s="1"/>
  <c r="O56" i="40" s="1"/>
  <c r="O59" i="40" s="1"/>
  <c r="AA47" i="40"/>
  <c r="Y47" i="40"/>
  <c r="Y48" i="40" s="1"/>
  <c r="Y51" i="40" s="1"/>
  <c r="Y53" i="40" s="1"/>
  <c r="Y56" i="40" s="1"/>
  <c r="Y59" i="40" s="1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K48" i="40" s="1"/>
  <c r="K51" i="40" s="1"/>
  <c r="K53" i="40" s="1"/>
  <c r="K56" i="40" s="1"/>
  <c r="K59" i="40" s="1"/>
  <c r="J47" i="40"/>
  <c r="I47" i="40"/>
  <c r="I48" i="40" s="1"/>
  <c r="I51" i="40" s="1"/>
  <c r="I53" i="40" s="1"/>
  <c r="I56" i="40" s="1"/>
  <c r="I59" i="40" s="1"/>
  <c r="H47" i="40"/>
  <c r="G47" i="40"/>
  <c r="F47" i="40"/>
  <c r="E47" i="40"/>
  <c r="D47" i="40"/>
  <c r="C47" i="40"/>
  <c r="AA32" i="40"/>
  <c r="Y32" i="40"/>
  <c r="X32" i="40"/>
  <c r="Z32" i="40" s="1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S32" i="40"/>
  <c r="R32" i="40"/>
  <c r="R48" i="40" s="1"/>
  <c r="R51" i="40" s="1"/>
  <c r="R53" i="40" s="1"/>
  <c r="R56" i="40" s="1"/>
  <c r="R59" i="40" s="1"/>
  <c r="Q32" i="40"/>
  <c r="P32" i="40"/>
  <c r="O32" i="40"/>
  <c r="N32" i="40"/>
  <c r="M32" i="40"/>
  <c r="L32" i="40"/>
  <c r="K32" i="40"/>
  <c r="J32" i="40"/>
  <c r="J48" i="40" s="1"/>
  <c r="J51" i="40" s="1"/>
  <c r="J53" i="40" s="1"/>
  <c r="J56" i="40" s="1"/>
  <c r="J59" i="40" s="1"/>
  <c r="I32" i="40"/>
  <c r="H32" i="40"/>
  <c r="G32" i="40"/>
  <c r="G48" i="40" s="1"/>
  <c r="G51" i="40" s="1"/>
  <c r="F32" i="40"/>
  <c r="E32" i="40"/>
  <c r="D32" i="40"/>
  <c r="C32" i="40"/>
  <c r="W48" i="41"/>
  <c r="W51" i="41" s="1"/>
  <c r="W53" i="41" s="1"/>
  <c r="W56" i="41" s="1"/>
  <c r="W59" i="41" s="1"/>
  <c r="O48" i="41"/>
  <c r="O51" i="41" s="1"/>
  <c r="O53" i="41" s="1"/>
  <c r="O56" i="41" s="1"/>
  <c r="O59" i="41" s="1"/>
  <c r="G48" i="41"/>
  <c r="G51" i="41" s="1"/>
  <c r="G53" i="41" s="1"/>
  <c r="G56" i="41" s="1"/>
  <c r="G59" i="41" s="1"/>
  <c r="D48" i="41"/>
  <c r="D51" i="41" s="1"/>
  <c r="D53" i="41" s="1"/>
  <c r="D56" i="41" s="1"/>
  <c r="D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X48" i="41" s="1"/>
  <c r="W32" i="41"/>
  <c r="V32" i="41"/>
  <c r="V48" i="41" s="1"/>
  <c r="V51" i="41" s="1"/>
  <c r="V53" i="41" s="1"/>
  <c r="V56" i="41" s="1"/>
  <c r="V59" i="41" s="1"/>
  <c r="U32" i="41"/>
  <c r="T32" i="41"/>
  <c r="T48" i="41" s="1"/>
  <c r="T51" i="41" s="1"/>
  <c r="T53" i="41" s="1"/>
  <c r="T56" i="41" s="1"/>
  <c r="T59" i="41" s="1"/>
  <c r="S32" i="4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O32" i="41"/>
  <c r="N32" i="41"/>
  <c r="N48" i="41" s="1"/>
  <c r="N51" i="41" s="1"/>
  <c r="N53" i="41" s="1"/>
  <c r="N56" i="41" s="1"/>
  <c r="N59" i="41" s="1"/>
  <c r="M32" i="4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F32" i="41"/>
  <c r="F48" i="41" s="1"/>
  <c r="F51" i="41" s="1"/>
  <c r="F53" i="41" s="1"/>
  <c r="F56" i="41" s="1"/>
  <c r="F59" i="41" s="1"/>
  <c r="E32" i="41"/>
  <c r="D32" i="41"/>
  <c r="C32" i="41"/>
  <c r="C48" i="41" s="1"/>
  <c r="C51" i="41" s="1"/>
  <c r="C53" i="41" s="1"/>
  <c r="C56" i="41" s="1"/>
  <c r="C59" i="41" s="1"/>
  <c r="W59" i="42"/>
  <c r="G59" i="42"/>
  <c r="V48" i="42"/>
  <c r="V51" i="42" s="1"/>
  <c r="V53" i="42" s="1"/>
  <c r="V56" i="42" s="1"/>
  <c r="V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W32" i="42"/>
  <c r="W48" i="42" s="1"/>
  <c r="W51" i="42" s="1"/>
  <c r="W53" i="42" s="1"/>
  <c r="W56" i="42" s="1"/>
  <c r="V32" i="42"/>
  <c r="U32" i="42"/>
  <c r="U48" i="42" s="1"/>
  <c r="U51" i="42" s="1"/>
  <c r="U53" i="42" s="1"/>
  <c r="U56" i="42" s="1"/>
  <c r="U59" i="42" s="1"/>
  <c r="T32" i="42"/>
  <c r="S32" i="42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C32" i="42"/>
  <c r="C48" i="42" s="1"/>
  <c r="C51" i="42" s="1"/>
  <c r="C53" i="42" s="1"/>
  <c r="C56" i="42" s="1"/>
  <c r="C59" i="42" s="1"/>
  <c r="V59" i="43"/>
  <c r="Z48" i="43"/>
  <c r="U48" i="43"/>
  <c r="U51" i="43" s="1"/>
  <c r="U53" i="43" s="1"/>
  <c r="U56" i="43" s="1"/>
  <c r="U59" i="43" s="1"/>
  <c r="T48" i="43"/>
  <c r="T51" i="43" s="1"/>
  <c r="T53" i="43" s="1"/>
  <c r="T56" i="43" s="1"/>
  <c r="T59" i="43" s="1"/>
  <c r="M48" i="43"/>
  <c r="M51" i="43" s="1"/>
  <c r="M53" i="43" s="1"/>
  <c r="M56" i="43" s="1"/>
  <c r="M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Y48" i="43" s="1"/>
  <c r="Y51" i="43" s="1"/>
  <c r="Y53" i="43" s="1"/>
  <c r="Y56" i="43" s="1"/>
  <c r="Y59" i="43" s="1"/>
  <c r="X32" i="43"/>
  <c r="X48" i="43" s="1"/>
  <c r="X51" i="43" s="1"/>
  <c r="Z51" i="43" s="1"/>
  <c r="W32" i="43"/>
  <c r="W48" i="43" s="1"/>
  <c r="W51" i="43" s="1"/>
  <c r="W53" i="43" s="1"/>
  <c r="W56" i="43" s="1"/>
  <c r="W59" i="43" s="1"/>
  <c r="V32" i="43"/>
  <c r="V48" i="43" s="1"/>
  <c r="V51" i="43" s="1"/>
  <c r="V53" i="43" s="1"/>
  <c r="V56" i="43" s="1"/>
  <c r="U32" i="43"/>
  <c r="T32" i="43"/>
  <c r="S32" i="43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L32" i="43"/>
  <c r="L48" i="43" s="1"/>
  <c r="L51" i="43" s="1"/>
  <c r="L53" i="43" s="1"/>
  <c r="L56" i="43" s="1"/>
  <c r="L59" i="43" s="1"/>
  <c r="K32" i="43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V56" i="44"/>
  <c r="V59" i="44" s="1"/>
  <c r="F56" i="44"/>
  <c r="F59" i="44" s="1"/>
  <c r="Y51" i="44"/>
  <c r="Y53" i="44" s="1"/>
  <c r="Y56" i="44" s="1"/>
  <c r="Y59" i="44" s="1"/>
  <c r="T48" i="44"/>
  <c r="T51" i="44" s="1"/>
  <c r="T53" i="44" s="1"/>
  <c r="T56" i="44" s="1"/>
  <c r="T59" i="44" s="1"/>
  <c r="R48" i="44"/>
  <c r="R51" i="44" s="1"/>
  <c r="R53" i="44" s="1"/>
  <c r="R56" i="44" s="1"/>
  <c r="R59" i="44" s="1"/>
  <c r="Q48" i="44"/>
  <c r="Q51" i="44" s="1"/>
  <c r="Q53" i="44" s="1"/>
  <c r="Q56" i="44" s="1"/>
  <c r="Q59" i="44" s="1"/>
  <c r="I48" i="44"/>
  <c r="I51" i="44" s="1"/>
  <c r="I53" i="44" s="1"/>
  <c r="I56" i="44" s="1"/>
  <c r="I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J48" i="44" s="1"/>
  <c r="J51" i="44" s="1"/>
  <c r="J53" i="44" s="1"/>
  <c r="J56" i="44" s="1"/>
  <c r="J59" i="44" s="1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X32" i="44"/>
  <c r="X48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Q32" i="44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I32" i="44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C51" i="44" s="1"/>
  <c r="C53" i="44" s="1"/>
  <c r="C56" i="44" s="1"/>
  <c r="C59" i="44" s="1"/>
  <c r="N53" i="45"/>
  <c r="N56" i="45" s="1"/>
  <c r="N59" i="45" s="1"/>
  <c r="F53" i="45"/>
  <c r="F56" i="45" s="1"/>
  <c r="F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Z32" i="45"/>
  <c r="Y32" i="45"/>
  <c r="X32" i="45"/>
  <c r="W32" i="45"/>
  <c r="V32" i="45"/>
  <c r="V48" i="45" s="1"/>
  <c r="V51" i="45" s="1"/>
  <c r="V53" i="45" s="1"/>
  <c r="V56" i="45" s="1"/>
  <c r="V59" i="45" s="1"/>
  <c r="U32" i="45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P32" i="45"/>
  <c r="O32" i="45"/>
  <c r="N32" i="45"/>
  <c r="N48" i="45" s="1"/>
  <c r="N51" i="45" s="1"/>
  <c r="M32" i="45"/>
  <c r="L32" i="45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H32" i="45"/>
  <c r="G32" i="45"/>
  <c r="F32" i="45"/>
  <c r="F48" i="45" s="1"/>
  <c r="F51" i="45" s="1"/>
  <c r="E32" i="45"/>
  <c r="D32" i="45"/>
  <c r="C32" i="45"/>
  <c r="C48" i="45" s="1"/>
  <c r="C51" i="45" s="1"/>
  <c r="C53" i="45" s="1"/>
  <c r="C56" i="45" s="1"/>
  <c r="C59" i="45" s="1"/>
  <c r="AA59" i="46"/>
  <c r="C53" i="46"/>
  <c r="C56" i="46" s="1"/>
  <c r="C59" i="46" s="1"/>
  <c r="AA48" i="46"/>
  <c r="AA51" i="46" s="1"/>
  <c r="AA53" i="46" s="1"/>
  <c r="AA56" i="46" s="1"/>
  <c r="R48" i="46"/>
  <c r="R51" i="46" s="1"/>
  <c r="R53" i="46" s="1"/>
  <c r="R56" i="46" s="1"/>
  <c r="R59" i="46" s="1"/>
  <c r="Q48" i="46"/>
  <c r="Q51" i="46" s="1"/>
  <c r="Q53" i="46" s="1"/>
  <c r="Q56" i="46" s="1"/>
  <c r="Q59" i="46" s="1"/>
  <c r="I48" i="46"/>
  <c r="I51" i="46" s="1"/>
  <c r="I53" i="46" s="1"/>
  <c r="I56" i="46" s="1"/>
  <c r="I59" i="46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K48" i="46" s="1"/>
  <c r="K51" i="46" s="1"/>
  <c r="K53" i="46" s="1"/>
  <c r="K56" i="46" s="1"/>
  <c r="K59" i="46" s="1"/>
  <c r="J47" i="46"/>
  <c r="I47" i="46"/>
  <c r="H47" i="46"/>
  <c r="G47" i="46"/>
  <c r="F47" i="46"/>
  <c r="E47" i="46"/>
  <c r="D47" i="46"/>
  <c r="C47" i="46"/>
  <c r="C48" i="46" s="1"/>
  <c r="C51" i="46" s="1"/>
  <c r="AA32" i="46"/>
  <c r="Y32" i="46"/>
  <c r="X32" i="46"/>
  <c r="Z32" i="46" s="1"/>
  <c r="W32" i="46"/>
  <c r="W48" i="46" s="1"/>
  <c r="W51" i="46" s="1"/>
  <c r="W53" i="46" s="1"/>
  <c r="W56" i="46" s="1"/>
  <c r="W59" i="46" s="1"/>
  <c r="V32" i="46"/>
  <c r="U32" i="46"/>
  <c r="U48" i="46" s="1"/>
  <c r="U51" i="46" s="1"/>
  <c r="U53" i="46" s="1"/>
  <c r="U56" i="46" s="1"/>
  <c r="U59" i="46" s="1"/>
  <c r="T32" i="46"/>
  <c r="S32" i="46"/>
  <c r="R32" i="46"/>
  <c r="Q32" i="46"/>
  <c r="P32" i="46"/>
  <c r="O32" i="46"/>
  <c r="O48" i="46" s="1"/>
  <c r="O51" i="46" s="1"/>
  <c r="O53" i="46" s="1"/>
  <c r="O56" i="46" s="1"/>
  <c r="O59" i="46" s="1"/>
  <c r="N32" i="46"/>
  <c r="M32" i="46"/>
  <c r="M48" i="46" s="1"/>
  <c r="M51" i="46" s="1"/>
  <c r="M53" i="46" s="1"/>
  <c r="M56" i="46" s="1"/>
  <c r="M59" i="46" s="1"/>
  <c r="L32" i="46"/>
  <c r="K32" i="46"/>
  <c r="J32" i="46"/>
  <c r="J48" i="46" s="1"/>
  <c r="J51" i="46" s="1"/>
  <c r="J53" i="46" s="1"/>
  <c r="J56" i="46" s="1"/>
  <c r="J59" i="46" s="1"/>
  <c r="I32" i="46"/>
  <c r="H32" i="46"/>
  <c r="G32" i="46"/>
  <c r="G48" i="46" s="1"/>
  <c r="G51" i="46" s="1"/>
  <c r="G53" i="46" s="1"/>
  <c r="G56" i="46" s="1"/>
  <c r="G59" i="46" s="1"/>
  <c r="F32" i="46"/>
  <c r="E32" i="46"/>
  <c r="E48" i="46" s="1"/>
  <c r="E51" i="46" s="1"/>
  <c r="E53" i="46" s="1"/>
  <c r="E56" i="46" s="1"/>
  <c r="E59" i="46" s="1"/>
  <c r="D32" i="46"/>
  <c r="C32" i="46"/>
  <c r="S56" i="47"/>
  <c r="S59" i="47" s="1"/>
  <c r="K56" i="47"/>
  <c r="K59" i="47" s="1"/>
  <c r="M53" i="47"/>
  <c r="M56" i="47" s="1"/>
  <c r="M59" i="47" s="1"/>
  <c r="M51" i="47"/>
  <c r="E51" i="47"/>
  <c r="E53" i="47" s="1"/>
  <c r="E56" i="47" s="1"/>
  <c r="E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W32" i="47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S32" i="47"/>
  <c r="S48" i="47" s="1"/>
  <c r="S51" i="47" s="1"/>
  <c r="S53" i="47" s="1"/>
  <c r="R32" i="47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L32" i="47"/>
  <c r="K32" i="47"/>
  <c r="K48" i="47" s="1"/>
  <c r="K51" i="47" s="1"/>
  <c r="K53" i="47" s="1"/>
  <c r="J32" i="47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F32" i="47"/>
  <c r="F48" i="47" s="1"/>
  <c r="F51" i="47" s="1"/>
  <c r="F53" i="47" s="1"/>
  <c r="F56" i="47" s="1"/>
  <c r="F59" i="47" s="1"/>
  <c r="E32" i="47"/>
  <c r="E48" i="47" s="1"/>
  <c r="D32" i="47"/>
  <c r="C32" i="47"/>
  <c r="C48" i="47" s="1"/>
  <c r="C51" i="47" s="1"/>
  <c r="C53" i="47" s="1"/>
  <c r="C56" i="47" s="1"/>
  <c r="C59" i="47" s="1"/>
  <c r="D51" i="48"/>
  <c r="D53" i="48" s="1"/>
  <c r="D56" i="48" s="1"/>
  <c r="D59" i="48" s="1"/>
  <c r="V48" i="48"/>
  <c r="V51" i="48" s="1"/>
  <c r="V53" i="48" s="1"/>
  <c r="V56" i="48" s="1"/>
  <c r="V59" i="48" s="1"/>
  <c r="U48" i="48"/>
  <c r="U51" i="48" s="1"/>
  <c r="U53" i="48" s="1"/>
  <c r="U56" i="48" s="1"/>
  <c r="U59" i="48" s="1"/>
  <c r="N48" i="48"/>
  <c r="N51" i="48" s="1"/>
  <c r="N53" i="48" s="1"/>
  <c r="N56" i="48" s="1"/>
  <c r="N59" i="48" s="1"/>
  <c r="F48" i="48"/>
  <c r="F51" i="48" s="1"/>
  <c r="F53" i="48" s="1"/>
  <c r="F56" i="48" s="1"/>
  <c r="F59" i="48" s="1"/>
  <c r="AA47" i="48"/>
  <c r="Z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K48" i="48" s="1"/>
  <c r="K51" i="48" s="1"/>
  <c r="K53" i="48" s="1"/>
  <c r="K56" i="48" s="1"/>
  <c r="K59" i="48" s="1"/>
  <c r="J47" i="48"/>
  <c r="I47" i="48"/>
  <c r="H47" i="48"/>
  <c r="G47" i="48"/>
  <c r="F47" i="48"/>
  <c r="E47" i="48"/>
  <c r="D47" i="48"/>
  <c r="C47" i="48"/>
  <c r="AA32" i="48"/>
  <c r="Y32" i="48"/>
  <c r="X32" i="48"/>
  <c r="W32" i="48"/>
  <c r="W48" i="48" s="1"/>
  <c r="W51" i="48" s="1"/>
  <c r="W53" i="48" s="1"/>
  <c r="W56" i="48" s="1"/>
  <c r="W59" i="48" s="1"/>
  <c r="V32" i="48"/>
  <c r="U32" i="48"/>
  <c r="T32" i="48"/>
  <c r="T48" i="48" s="1"/>
  <c r="T51" i="48" s="1"/>
  <c r="T53" i="48" s="1"/>
  <c r="T56" i="48" s="1"/>
  <c r="T59" i="48" s="1"/>
  <c r="S32" i="48"/>
  <c r="R32" i="48"/>
  <c r="R48" i="48" s="1"/>
  <c r="R51" i="48" s="1"/>
  <c r="R53" i="48" s="1"/>
  <c r="R56" i="48" s="1"/>
  <c r="R59" i="48" s="1"/>
  <c r="Q32" i="48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J32" i="48"/>
  <c r="J48" i="48" s="1"/>
  <c r="J51" i="48" s="1"/>
  <c r="J53" i="48" s="1"/>
  <c r="J56" i="48" s="1"/>
  <c r="J59" i="48" s="1"/>
  <c r="I32" i="48"/>
  <c r="H32" i="48"/>
  <c r="H48" i="48" s="1"/>
  <c r="H51" i="48" s="1"/>
  <c r="H53" i="48" s="1"/>
  <c r="H56" i="48" s="1"/>
  <c r="H59" i="48" s="1"/>
  <c r="G32" i="48"/>
  <c r="G48" i="48" s="1"/>
  <c r="G51" i="48" s="1"/>
  <c r="G53" i="48" s="1"/>
  <c r="G56" i="48" s="1"/>
  <c r="G59" i="48" s="1"/>
  <c r="F32" i="48"/>
  <c r="E32" i="48"/>
  <c r="E48" i="48" s="1"/>
  <c r="E51" i="48" s="1"/>
  <c r="E53" i="48" s="1"/>
  <c r="E56" i="48" s="1"/>
  <c r="E59" i="48" s="1"/>
  <c r="D32" i="48"/>
  <c r="D48" i="48" s="1"/>
  <c r="C32" i="48"/>
  <c r="U48" i="49"/>
  <c r="U51" i="49" s="1"/>
  <c r="U53" i="49" s="1"/>
  <c r="U56" i="49" s="1"/>
  <c r="U59" i="49" s="1"/>
  <c r="T48" i="49"/>
  <c r="T51" i="49" s="1"/>
  <c r="T53" i="49" s="1"/>
  <c r="T56" i="49" s="1"/>
  <c r="T59" i="49" s="1"/>
  <c r="E48" i="49"/>
  <c r="E51" i="49" s="1"/>
  <c r="E53" i="49" s="1"/>
  <c r="E56" i="49" s="1"/>
  <c r="E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W32" i="49"/>
  <c r="W48" i="49" s="1"/>
  <c r="W51" i="49" s="1"/>
  <c r="W53" i="49" s="1"/>
  <c r="W56" i="49" s="1"/>
  <c r="W59" i="49" s="1"/>
  <c r="V32" i="49"/>
  <c r="V48" i="49" s="1"/>
  <c r="V51" i="49" s="1"/>
  <c r="V53" i="49" s="1"/>
  <c r="V56" i="49" s="1"/>
  <c r="V59" i="49" s="1"/>
  <c r="U32" i="49"/>
  <c r="T32" i="49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O32" i="49"/>
  <c r="O48" i="49" s="1"/>
  <c r="O51" i="49" s="1"/>
  <c r="O53" i="49" s="1"/>
  <c r="O56" i="49" s="1"/>
  <c r="O59" i="49" s="1"/>
  <c r="N32" i="49"/>
  <c r="N48" i="49" s="1"/>
  <c r="N51" i="49" s="1"/>
  <c r="N53" i="49" s="1"/>
  <c r="N56" i="49" s="1"/>
  <c r="N59" i="49" s="1"/>
  <c r="M32" i="49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W59" i="50"/>
  <c r="K51" i="50"/>
  <c r="K53" i="50" s="1"/>
  <c r="K56" i="50" s="1"/>
  <c r="K59" i="50" s="1"/>
  <c r="J51" i="50"/>
  <c r="J53" i="50" s="1"/>
  <c r="J56" i="50" s="1"/>
  <c r="J59" i="50" s="1"/>
  <c r="S48" i="50"/>
  <c r="S51" i="50" s="1"/>
  <c r="S53" i="50" s="1"/>
  <c r="S56" i="50" s="1"/>
  <c r="S59" i="50" s="1"/>
  <c r="L48" i="50"/>
  <c r="L51" i="50" s="1"/>
  <c r="L53" i="50" s="1"/>
  <c r="L56" i="50" s="1"/>
  <c r="L59" i="50" s="1"/>
  <c r="K48" i="50"/>
  <c r="C48" i="50"/>
  <c r="C51" i="50" s="1"/>
  <c r="C53" i="50" s="1"/>
  <c r="C56" i="50" s="1"/>
  <c r="C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X48" i="50" s="1"/>
  <c r="W32" i="50"/>
  <c r="W48" i="50" s="1"/>
  <c r="W51" i="50" s="1"/>
  <c r="W53" i="50" s="1"/>
  <c r="W56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K32" i="50"/>
  <c r="J32" i="50"/>
  <c r="J48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O59" i="51"/>
  <c r="G59" i="51"/>
  <c r="H48" i="51"/>
  <c r="H51" i="51" s="1"/>
  <c r="H53" i="51" s="1"/>
  <c r="H56" i="51" s="1"/>
  <c r="H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J48" i="51" s="1"/>
  <c r="J51" i="51" s="1"/>
  <c r="J53" i="51" s="1"/>
  <c r="J56" i="51" s="1"/>
  <c r="J59" i="51" s="1"/>
  <c r="I47" i="51"/>
  <c r="H47" i="51"/>
  <c r="G47" i="51"/>
  <c r="F47" i="51"/>
  <c r="E47" i="51"/>
  <c r="D47" i="51"/>
  <c r="C47" i="51"/>
  <c r="AA32" i="51"/>
  <c r="Z32" i="51"/>
  <c r="Y32" i="51"/>
  <c r="X32" i="51"/>
  <c r="W32" i="51"/>
  <c r="W48" i="51" s="1"/>
  <c r="W51" i="51" s="1"/>
  <c r="W53" i="51" s="1"/>
  <c r="W56" i="51" s="1"/>
  <c r="W59" i="51" s="1"/>
  <c r="V32" i="51"/>
  <c r="U32" i="51"/>
  <c r="U48" i="51" s="1"/>
  <c r="U51" i="51" s="1"/>
  <c r="U53" i="51" s="1"/>
  <c r="U56" i="51" s="1"/>
  <c r="U59" i="51" s="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N32" i="5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J32" i="51"/>
  <c r="I32" i="51"/>
  <c r="H32" i="51"/>
  <c r="G32" i="51"/>
  <c r="G48" i="51" s="1"/>
  <c r="G51" i="51" s="1"/>
  <c r="G53" i="51" s="1"/>
  <c r="G56" i="51" s="1"/>
  <c r="F32" i="51"/>
  <c r="E32" i="51"/>
  <c r="E48" i="51" s="1"/>
  <c r="E51" i="51" s="1"/>
  <c r="E53" i="51" s="1"/>
  <c r="E56" i="51" s="1"/>
  <c r="E59" i="51" s="1"/>
  <c r="D32" i="51"/>
  <c r="D48" i="51" s="1"/>
  <c r="D51" i="51" s="1"/>
  <c r="D53" i="51" s="1"/>
  <c r="D56" i="51" s="1"/>
  <c r="D59" i="51" s="1"/>
  <c r="C32" i="51"/>
  <c r="G53" i="52"/>
  <c r="G56" i="52" s="1"/>
  <c r="G59" i="52" s="1"/>
  <c r="P51" i="52"/>
  <c r="P53" i="52" s="1"/>
  <c r="P56" i="52" s="1"/>
  <c r="P59" i="52" s="1"/>
  <c r="W48" i="52"/>
  <c r="W51" i="52" s="1"/>
  <c r="W53" i="52" s="1"/>
  <c r="W56" i="52" s="1"/>
  <c r="W59" i="52" s="1"/>
  <c r="O48" i="52"/>
  <c r="O51" i="52" s="1"/>
  <c r="O53" i="52" s="1"/>
  <c r="O56" i="52" s="1"/>
  <c r="O59" i="52" s="1"/>
  <c r="I48" i="52"/>
  <c r="I51" i="52" s="1"/>
  <c r="I53" i="52" s="1"/>
  <c r="I56" i="52" s="1"/>
  <c r="I59" i="52" s="1"/>
  <c r="G48" i="52"/>
  <c r="G51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Y32" i="52"/>
  <c r="Y48" i="52" s="1"/>
  <c r="Z48" i="52" s="1"/>
  <c r="X32" i="52"/>
  <c r="X48" i="52" s="1"/>
  <c r="X51" i="52" s="1"/>
  <c r="W32" i="52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Q32" i="52"/>
  <c r="Q48" i="52" s="1"/>
  <c r="Q51" i="52" s="1"/>
  <c r="Q53" i="52" s="1"/>
  <c r="Q56" i="52" s="1"/>
  <c r="Q59" i="52" s="1"/>
  <c r="P32" i="52"/>
  <c r="P48" i="52" s="1"/>
  <c r="O32" i="52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I32" i="52"/>
  <c r="H32" i="52"/>
  <c r="H48" i="52" s="1"/>
  <c r="H51" i="52" s="1"/>
  <c r="H53" i="52" s="1"/>
  <c r="H56" i="52" s="1"/>
  <c r="H59" i="52" s="1"/>
  <c r="G32" i="52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Y48" i="53"/>
  <c r="Y51" i="53" s="1"/>
  <c r="Y53" i="53" s="1"/>
  <c r="Y56" i="53" s="1"/>
  <c r="Y59" i="53" s="1"/>
  <c r="X48" i="53"/>
  <c r="Z48" i="53" s="1"/>
  <c r="H48" i="53"/>
  <c r="H51" i="53" s="1"/>
  <c r="H53" i="53" s="1"/>
  <c r="H56" i="53" s="1"/>
  <c r="H59" i="53" s="1"/>
  <c r="AA47" i="53"/>
  <c r="Z47" i="53"/>
  <c r="Y47" i="53"/>
  <c r="X47" i="53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X32" i="53"/>
  <c r="Z32" i="53" s="1"/>
  <c r="W32" i="53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S32" i="53"/>
  <c r="S48" i="53" s="1"/>
  <c r="S51" i="53" s="1"/>
  <c r="S53" i="53" s="1"/>
  <c r="S56" i="53" s="1"/>
  <c r="S59" i="53" s="1"/>
  <c r="R32" i="53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K32" i="53"/>
  <c r="K48" i="53" s="1"/>
  <c r="K51" i="53" s="1"/>
  <c r="K53" i="53" s="1"/>
  <c r="K56" i="53" s="1"/>
  <c r="K59" i="53" s="1"/>
  <c r="J32" i="53"/>
  <c r="I32" i="53"/>
  <c r="I48" i="53" s="1"/>
  <c r="I51" i="53" s="1"/>
  <c r="I53" i="53" s="1"/>
  <c r="I56" i="53" s="1"/>
  <c r="I59" i="53" s="1"/>
  <c r="H32" i="53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7" i="54"/>
  <c r="AA48" i="54" s="1"/>
  <c r="AA51" i="54" s="1"/>
  <c r="AA53" i="54" s="1"/>
  <c r="AA56" i="54" s="1"/>
  <c r="AA59" i="54" s="1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L32" i="54"/>
  <c r="L48" i="54" s="1"/>
  <c r="L51" i="54" s="1"/>
  <c r="L53" i="54" s="1"/>
  <c r="L56" i="54" s="1"/>
  <c r="L59" i="54" s="1"/>
  <c r="K32" i="54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I48" i="55"/>
  <c r="I51" i="55" s="1"/>
  <c r="I53" i="55" s="1"/>
  <c r="I56" i="55" s="1"/>
  <c r="I59" i="55" s="1"/>
  <c r="AA47" i="55"/>
  <c r="Z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Y48" i="55" s="1"/>
  <c r="Y51" i="55" s="1"/>
  <c r="Y53" i="55" s="1"/>
  <c r="Y56" i="55" s="1"/>
  <c r="Y59" i="55" s="1"/>
  <c r="X32" i="55"/>
  <c r="X48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S48" i="55" s="1"/>
  <c r="S51" i="55" s="1"/>
  <c r="S53" i="55" s="1"/>
  <c r="S56" i="55" s="1"/>
  <c r="S59" i="55" s="1"/>
  <c r="R32" i="55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1"/>
  <c r="Y47" i="1"/>
  <c r="Z47" i="1" s="1"/>
  <c r="X47" i="1"/>
  <c r="W47" i="1"/>
  <c r="V47" i="1"/>
  <c r="U47" i="1"/>
  <c r="T47" i="1"/>
  <c r="S47" i="1"/>
  <c r="R47" i="1"/>
  <c r="Q47" i="1"/>
  <c r="Q48" i="1" s="1"/>
  <c r="Q51" i="1" s="1"/>
  <c r="Q53" i="1" s="1"/>
  <c r="Q56" i="1" s="1"/>
  <c r="Q59" i="1" s="1"/>
  <c r="P47" i="1"/>
  <c r="O47" i="1"/>
  <c r="N47" i="1"/>
  <c r="M47" i="1"/>
  <c r="L47" i="1"/>
  <c r="K47" i="1"/>
  <c r="J47" i="1"/>
  <c r="I47" i="1"/>
  <c r="I48" i="1" s="1"/>
  <c r="I51" i="1" s="1"/>
  <c r="I53" i="1" s="1"/>
  <c r="I56" i="1" s="1"/>
  <c r="I59" i="1" s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AA48" i="51" l="1"/>
  <c r="AA51" i="51" s="1"/>
  <c r="AA53" i="51" s="1"/>
  <c r="AA56" i="51" s="1"/>
  <c r="AA59" i="51" s="1"/>
  <c r="G48" i="47"/>
  <c r="G51" i="47" s="1"/>
  <c r="G53" i="47" s="1"/>
  <c r="G56" i="47" s="1"/>
  <c r="G59" i="47" s="1"/>
  <c r="W48" i="47"/>
  <c r="W51" i="47" s="1"/>
  <c r="W53" i="47" s="1"/>
  <c r="W56" i="47" s="1"/>
  <c r="W59" i="47" s="1"/>
  <c r="J48" i="42"/>
  <c r="J51" i="42" s="1"/>
  <c r="J53" i="42" s="1"/>
  <c r="J56" i="42" s="1"/>
  <c r="J59" i="42" s="1"/>
  <c r="S48" i="41"/>
  <c r="S51" i="41" s="1"/>
  <c r="S53" i="41" s="1"/>
  <c r="S56" i="41" s="1"/>
  <c r="S59" i="41" s="1"/>
  <c r="W48" i="13"/>
  <c r="W51" i="13" s="1"/>
  <c r="W53" i="13" s="1"/>
  <c r="W56" i="13" s="1"/>
  <c r="W59" i="13" s="1"/>
  <c r="C48" i="48"/>
  <c r="C51" i="48" s="1"/>
  <c r="C53" i="48" s="1"/>
  <c r="C56" i="48" s="1"/>
  <c r="C59" i="48" s="1"/>
  <c r="S48" i="42"/>
  <c r="S51" i="42" s="1"/>
  <c r="S53" i="42" s="1"/>
  <c r="S56" i="42" s="1"/>
  <c r="S59" i="42" s="1"/>
  <c r="W48" i="21"/>
  <c r="W51" i="21" s="1"/>
  <c r="W53" i="21" s="1"/>
  <c r="W56" i="21" s="1"/>
  <c r="W59" i="21" s="1"/>
  <c r="Y48" i="45"/>
  <c r="Y51" i="45" s="1"/>
  <c r="Y53" i="45" s="1"/>
  <c r="Y56" i="45" s="1"/>
  <c r="Y59" i="45" s="1"/>
  <c r="X51" i="23"/>
  <c r="G48" i="25"/>
  <c r="G51" i="25" s="1"/>
  <c r="G53" i="25" s="1"/>
  <c r="G56" i="25" s="1"/>
  <c r="G59" i="25" s="1"/>
  <c r="W48" i="25"/>
  <c r="W51" i="25" s="1"/>
  <c r="W53" i="25" s="1"/>
  <c r="W56" i="25" s="1"/>
  <c r="W59" i="25" s="1"/>
  <c r="X48" i="17"/>
  <c r="X51" i="17" s="1"/>
  <c r="Y51" i="52"/>
  <c r="Y53" i="52" s="1"/>
  <c r="Y56" i="52" s="1"/>
  <c r="Y59" i="52" s="1"/>
  <c r="R48" i="39"/>
  <c r="R51" i="39" s="1"/>
  <c r="R53" i="39" s="1"/>
  <c r="R56" i="39" s="1"/>
  <c r="R59" i="39" s="1"/>
  <c r="AA48" i="37"/>
  <c r="AA51" i="37" s="1"/>
  <c r="AA53" i="37" s="1"/>
  <c r="AA56" i="37" s="1"/>
  <c r="AA59" i="37" s="1"/>
  <c r="T48" i="53"/>
  <c r="T51" i="53" s="1"/>
  <c r="T53" i="53" s="1"/>
  <c r="T56" i="53" s="1"/>
  <c r="T59" i="53" s="1"/>
  <c r="AA48" i="48"/>
  <c r="AA51" i="48" s="1"/>
  <c r="AA53" i="48" s="1"/>
  <c r="AA56" i="48" s="1"/>
  <c r="AA59" i="48" s="1"/>
  <c r="J48" i="38"/>
  <c r="J51" i="38" s="1"/>
  <c r="J53" i="38" s="1"/>
  <c r="J56" i="38" s="1"/>
  <c r="J59" i="38" s="1"/>
  <c r="R48" i="38"/>
  <c r="R51" i="38" s="1"/>
  <c r="R53" i="38" s="1"/>
  <c r="R56" i="38" s="1"/>
  <c r="R59" i="38" s="1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S48" i="37"/>
  <c r="S51" i="37" s="1"/>
  <c r="S53" i="37" s="1"/>
  <c r="S56" i="37" s="1"/>
  <c r="S59" i="37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I48" i="19"/>
  <c r="I51" i="19" s="1"/>
  <c r="I53" i="19" s="1"/>
  <c r="I56" i="19" s="1"/>
  <c r="I59" i="19" s="1"/>
  <c r="Y48" i="19"/>
  <c r="Y51" i="19" s="1"/>
  <c r="Y53" i="19" s="1"/>
  <c r="Y56" i="19" s="1"/>
  <c r="Y59" i="19" s="1"/>
  <c r="S48" i="35"/>
  <c r="S51" i="35" s="1"/>
  <c r="S53" i="35" s="1"/>
  <c r="S56" i="35" s="1"/>
  <c r="S59" i="35" s="1"/>
  <c r="C48" i="51"/>
  <c r="C51" i="51" s="1"/>
  <c r="C53" i="51" s="1"/>
  <c r="C56" i="51" s="1"/>
  <c r="C59" i="51" s="1"/>
  <c r="O48" i="21"/>
  <c r="O51" i="21" s="1"/>
  <c r="O53" i="21" s="1"/>
  <c r="O56" i="21" s="1"/>
  <c r="O59" i="21" s="1"/>
  <c r="M48" i="54"/>
  <c r="M51" i="54" s="1"/>
  <c r="M53" i="54" s="1"/>
  <c r="M56" i="54" s="1"/>
  <c r="M59" i="54" s="1"/>
  <c r="Q48" i="45"/>
  <c r="Q51" i="45" s="1"/>
  <c r="Q53" i="45" s="1"/>
  <c r="Q56" i="45" s="1"/>
  <c r="Q59" i="45" s="1"/>
  <c r="E48" i="40"/>
  <c r="E51" i="40" s="1"/>
  <c r="E53" i="40" s="1"/>
  <c r="E56" i="40" s="1"/>
  <c r="E59" i="40" s="1"/>
  <c r="M48" i="40"/>
  <c r="M51" i="40" s="1"/>
  <c r="M53" i="40" s="1"/>
  <c r="M56" i="40" s="1"/>
  <c r="M59" i="40" s="1"/>
  <c r="O48" i="25"/>
  <c r="O51" i="25" s="1"/>
  <c r="O53" i="25" s="1"/>
  <c r="O56" i="25" s="1"/>
  <c r="O59" i="25" s="1"/>
  <c r="X48" i="1"/>
  <c r="X51" i="1" s="1"/>
  <c r="J48" i="55"/>
  <c r="J51" i="55" s="1"/>
  <c r="J53" i="55" s="1"/>
  <c r="J56" i="55" s="1"/>
  <c r="J59" i="55" s="1"/>
  <c r="R48" i="55"/>
  <c r="R51" i="55" s="1"/>
  <c r="R53" i="55" s="1"/>
  <c r="R56" i="55" s="1"/>
  <c r="R59" i="55" s="1"/>
  <c r="X51" i="53"/>
  <c r="H48" i="49"/>
  <c r="H51" i="49" s="1"/>
  <c r="H53" i="49" s="1"/>
  <c r="H56" i="49" s="1"/>
  <c r="H59" i="49" s="1"/>
  <c r="P48" i="49"/>
  <c r="P51" i="49" s="1"/>
  <c r="P53" i="49" s="1"/>
  <c r="P56" i="49" s="1"/>
  <c r="P59" i="49" s="1"/>
  <c r="Z48" i="44"/>
  <c r="X51" i="44"/>
  <c r="C48" i="39"/>
  <c r="C51" i="39" s="1"/>
  <c r="C53" i="39" s="1"/>
  <c r="C56" i="39" s="1"/>
  <c r="C59" i="39" s="1"/>
  <c r="S48" i="39"/>
  <c r="S51" i="39" s="1"/>
  <c r="S53" i="39" s="1"/>
  <c r="S56" i="39" s="1"/>
  <c r="S59" i="39" s="1"/>
  <c r="AA48" i="43"/>
  <c r="AA51" i="43" s="1"/>
  <c r="AA53" i="43" s="1"/>
  <c r="AA56" i="43" s="1"/>
  <c r="AA59" i="43" s="1"/>
  <c r="L48" i="53"/>
  <c r="L51" i="53" s="1"/>
  <c r="L53" i="53" s="1"/>
  <c r="L56" i="53" s="1"/>
  <c r="L59" i="53" s="1"/>
  <c r="K48" i="51"/>
  <c r="K51" i="51" s="1"/>
  <c r="K53" i="51" s="1"/>
  <c r="K56" i="51" s="1"/>
  <c r="K59" i="51" s="1"/>
  <c r="S48" i="48"/>
  <c r="S51" i="48" s="1"/>
  <c r="S53" i="48" s="1"/>
  <c r="S56" i="48" s="1"/>
  <c r="S59" i="48" s="1"/>
  <c r="I48" i="45"/>
  <c r="I51" i="45" s="1"/>
  <c r="I53" i="45" s="1"/>
  <c r="I56" i="45" s="1"/>
  <c r="I59" i="45" s="1"/>
  <c r="AA48" i="53"/>
  <c r="AA51" i="53" s="1"/>
  <c r="AA53" i="53" s="1"/>
  <c r="AA56" i="53" s="1"/>
  <c r="AA59" i="53" s="1"/>
  <c r="R48" i="51"/>
  <c r="R51" i="51" s="1"/>
  <c r="R53" i="51" s="1"/>
  <c r="R56" i="51" s="1"/>
  <c r="R59" i="51" s="1"/>
  <c r="I48" i="48"/>
  <c r="I51" i="48" s="1"/>
  <c r="I53" i="48" s="1"/>
  <c r="I56" i="48" s="1"/>
  <c r="I59" i="48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D48" i="36"/>
  <c r="D51" i="36" s="1"/>
  <c r="D53" i="36" s="1"/>
  <c r="D56" i="36" s="1"/>
  <c r="D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I48" i="22"/>
  <c r="I51" i="22" s="1"/>
  <c r="I53" i="22" s="1"/>
  <c r="I56" i="22" s="1"/>
  <c r="I59" i="22" s="1"/>
  <c r="Y48" i="22"/>
  <c r="Y51" i="22" s="1"/>
  <c r="Y53" i="22" s="1"/>
  <c r="Y56" i="22" s="1"/>
  <c r="Y59" i="22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D48" i="16"/>
  <c r="D51" i="16" s="1"/>
  <c r="D53" i="16" s="1"/>
  <c r="D56" i="16" s="1"/>
  <c r="D59" i="16" s="1"/>
  <c r="T48" i="16"/>
  <c r="T51" i="16" s="1"/>
  <c r="T53" i="16" s="1"/>
  <c r="T56" i="16" s="1"/>
  <c r="T59" i="16" s="1"/>
  <c r="H48" i="8"/>
  <c r="H51" i="8" s="1"/>
  <c r="H53" i="8" s="1"/>
  <c r="H56" i="8" s="1"/>
  <c r="H59" i="8" s="1"/>
  <c r="G48" i="53"/>
  <c r="G51" i="53" s="1"/>
  <c r="G53" i="53" s="1"/>
  <c r="G56" i="53" s="1"/>
  <c r="G59" i="53" s="1"/>
  <c r="O48" i="53"/>
  <c r="O51" i="53" s="1"/>
  <c r="O53" i="53" s="1"/>
  <c r="O56" i="53" s="1"/>
  <c r="O59" i="53" s="1"/>
  <c r="W48" i="53"/>
  <c r="W51" i="53" s="1"/>
  <c r="W53" i="53" s="1"/>
  <c r="W56" i="53" s="1"/>
  <c r="W59" i="53" s="1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V48" i="51"/>
  <c r="V51" i="51" s="1"/>
  <c r="V53" i="51" s="1"/>
  <c r="V56" i="51" s="1"/>
  <c r="V59" i="51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Y48" i="46"/>
  <c r="Y51" i="46" s="1"/>
  <c r="Y53" i="46" s="1"/>
  <c r="Y56" i="46" s="1"/>
  <c r="Y59" i="46" s="1"/>
  <c r="H48" i="46"/>
  <c r="H51" i="46" s="1"/>
  <c r="H53" i="46" s="1"/>
  <c r="H56" i="46" s="1"/>
  <c r="H59" i="46" s="1"/>
  <c r="E48" i="45"/>
  <c r="E51" i="45" s="1"/>
  <c r="E53" i="45" s="1"/>
  <c r="E56" i="45" s="1"/>
  <c r="E59" i="45" s="1"/>
  <c r="M48" i="45"/>
  <c r="M51" i="45" s="1"/>
  <c r="M53" i="45" s="1"/>
  <c r="M56" i="45" s="1"/>
  <c r="M59" i="45" s="1"/>
  <c r="U48" i="45"/>
  <c r="U51" i="45" s="1"/>
  <c r="U53" i="45" s="1"/>
  <c r="U56" i="45" s="1"/>
  <c r="U59" i="45" s="1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C48" i="43"/>
  <c r="C51" i="43" s="1"/>
  <c r="C53" i="43" s="1"/>
  <c r="C56" i="43" s="1"/>
  <c r="C59" i="43" s="1"/>
  <c r="K48" i="43"/>
  <c r="K51" i="43" s="1"/>
  <c r="K53" i="43" s="1"/>
  <c r="K56" i="43" s="1"/>
  <c r="K59" i="43" s="1"/>
  <c r="S48" i="43"/>
  <c r="S51" i="43" s="1"/>
  <c r="S53" i="43" s="1"/>
  <c r="S56" i="43" s="1"/>
  <c r="S59" i="43" s="1"/>
  <c r="D48" i="42"/>
  <c r="D51" i="42" s="1"/>
  <c r="D53" i="42" s="1"/>
  <c r="D56" i="42" s="1"/>
  <c r="D59" i="42" s="1"/>
  <c r="L48" i="42"/>
  <c r="L51" i="42" s="1"/>
  <c r="L53" i="42" s="1"/>
  <c r="L56" i="42" s="1"/>
  <c r="L59" i="42" s="1"/>
  <c r="T48" i="42"/>
  <c r="T51" i="42" s="1"/>
  <c r="T53" i="42" s="1"/>
  <c r="T56" i="42" s="1"/>
  <c r="T59" i="42" s="1"/>
  <c r="E48" i="41"/>
  <c r="E51" i="41" s="1"/>
  <c r="E53" i="41" s="1"/>
  <c r="E56" i="41" s="1"/>
  <c r="E59" i="41" s="1"/>
  <c r="M48" i="41"/>
  <c r="M51" i="41" s="1"/>
  <c r="M53" i="41" s="1"/>
  <c r="M56" i="41" s="1"/>
  <c r="M59" i="41" s="1"/>
  <c r="U48" i="41"/>
  <c r="U51" i="41" s="1"/>
  <c r="U53" i="41" s="1"/>
  <c r="U56" i="41" s="1"/>
  <c r="U59" i="41" s="1"/>
  <c r="Q48" i="40"/>
  <c r="Q51" i="40" s="1"/>
  <c r="Q53" i="40" s="1"/>
  <c r="Q56" i="40" s="1"/>
  <c r="Q59" i="40" s="1"/>
  <c r="Z47" i="40"/>
  <c r="F48" i="39"/>
  <c r="F51" i="39" s="1"/>
  <c r="F53" i="39" s="1"/>
  <c r="F56" i="39" s="1"/>
  <c r="F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E48" i="34"/>
  <c r="E51" i="34" s="1"/>
  <c r="E53" i="34" s="1"/>
  <c r="E56" i="34" s="1"/>
  <c r="E59" i="34" s="1"/>
  <c r="L48" i="7"/>
  <c r="L51" i="7" s="1"/>
  <c r="L53" i="7" s="1"/>
  <c r="L56" i="7" s="1"/>
  <c r="L59" i="7" s="1"/>
  <c r="T48" i="7"/>
  <c r="T51" i="7" s="1"/>
  <c r="T53" i="7" s="1"/>
  <c r="T56" i="7" s="1"/>
  <c r="T59" i="7" s="1"/>
  <c r="AA48" i="29"/>
  <c r="AA51" i="29" s="1"/>
  <c r="AA53" i="29" s="1"/>
  <c r="AA56" i="29" s="1"/>
  <c r="AA59" i="29" s="1"/>
  <c r="C48" i="54"/>
  <c r="C51" i="54" s="1"/>
  <c r="C53" i="54" s="1"/>
  <c r="C56" i="54" s="1"/>
  <c r="C59" i="54" s="1"/>
  <c r="K48" i="54"/>
  <c r="K51" i="54" s="1"/>
  <c r="K53" i="54" s="1"/>
  <c r="K56" i="54" s="1"/>
  <c r="K59" i="54" s="1"/>
  <c r="S48" i="54"/>
  <c r="S51" i="54" s="1"/>
  <c r="S53" i="54" s="1"/>
  <c r="S56" i="54" s="1"/>
  <c r="S59" i="54" s="1"/>
  <c r="M48" i="49"/>
  <c r="M51" i="49" s="1"/>
  <c r="M53" i="49" s="1"/>
  <c r="M56" i="49" s="1"/>
  <c r="M59" i="49" s="1"/>
  <c r="D48" i="47"/>
  <c r="D51" i="47" s="1"/>
  <c r="D53" i="47" s="1"/>
  <c r="D56" i="47" s="1"/>
  <c r="D59" i="47" s="1"/>
  <c r="L48" i="47"/>
  <c r="L51" i="47" s="1"/>
  <c r="L53" i="47" s="1"/>
  <c r="L56" i="47" s="1"/>
  <c r="L59" i="47" s="1"/>
  <c r="T48" i="47"/>
  <c r="T51" i="47" s="1"/>
  <c r="T53" i="47" s="1"/>
  <c r="T56" i="47" s="1"/>
  <c r="T59" i="47" s="1"/>
  <c r="S48" i="46"/>
  <c r="S51" i="46" s="1"/>
  <c r="S53" i="46" s="1"/>
  <c r="S56" i="46" s="1"/>
  <c r="S59" i="46" s="1"/>
  <c r="G48" i="45"/>
  <c r="G51" i="45" s="1"/>
  <c r="G53" i="45" s="1"/>
  <c r="G56" i="45" s="1"/>
  <c r="G59" i="45" s="1"/>
  <c r="O48" i="45"/>
  <c r="O51" i="45" s="1"/>
  <c r="O53" i="45" s="1"/>
  <c r="O56" i="45" s="1"/>
  <c r="O59" i="45" s="1"/>
  <c r="W48" i="45"/>
  <c r="W51" i="45" s="1"/>
  <c r="W53" i="45" s="1"/>
  <c r="W56" i="45" s="1"/>
  <c r="W59" i="45" s="1"/>
  <c r="C48" i="40"/>
  <c r="C51" i="40" s="1"/>
  <c r="C53" i="40" s="1"/>
  <c r="C56" i="40" s="1"/>
  <c r="C59" i="40" s="1"/>
  <c r="S48" i="40"/>
  <c r="S51" i="40" s="1"/>
  <c r="S53" i="40" s="1"/>
  <c r="S56" i="40" s="1"/>
  <c r="S59" i="40" s="1"/>
  <c r="W48" i="34"/>
  <c r="W51" i="34" s="1"/>
  <c r="W53" i="34" s="1"/>
  <c r="W56" i="34" s="1"/>
  <c r="W59" i="34" s="1"/>
  <c r="J48" i="30"/>
  <c r="J51" i="30" s="1"/>
  <c r="J53" i="30" s="1"/>
  <c r="J56" i="30" s="1"/>
  <c r="J59" i="30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J48" i="53"/>
  <c r="J51" i="53" s="1"/>
  <c r="J53" i="53" s="1"/>
  <c r="J56" i="53" s="1"/>
  <c r="J59" i="53" s="1"/>
  <c r="R48" i="53"/>
  <c r="R51" i="53" s="1"/>
  <c r="R53" i="53" s="1"/>
  <c r="R56" i="53" s="1"/>
  <c r="R59" i="53" s="1"/>
  <c r="AA48" i="52"/>
  <c r="AA51" i="52" s="1"/>
  <c r="AA53" i="52" s="1"/>
  <c r="AA56" i="52" s="1"/>
  <c r="AA59" i="52" s="1"/>
  <c r="J48" i="52"/>
  <c r="J51" i="52" s="1"/>
  <c r="J53" i="52" s="1"/>
  <c r="J56" i="52" s="1"/>
  <c r="J59" i="52" s="1"/>
  <c r="R48" i="52"/>
  <c r="R51" i="52" s="1"/>
  <c r="R53" i="52" s="1"/>
  <c r="R56" i="52" s="1"/>
  <c r="R59" i="52" s="1"/>
  <c r="I48" i="51"/>
  <c r="I51" i="51" s="1"/>
  <c r="I53" i="51" s="1"/>
  <c r="I56" i="51" s="1"/>
  <c r="I59" i="51" s="1"/>
  <c r="Q48" i="51"/>
  <c r="Q51" i="51" s="1"/>
  <c r="Q53" i="51" s="1"/>
  <c r="Q56" i="51" s="1"/>
  <c r="Q59" i="51" s="1"/>
  <c r="Y48" i="51"/>
  <c r="Y51" i="51" s="1"/>
  <c r="Y53" i="51" s="1"/>
  <c r="Y56" i="51" s="1"/>
  <c r="Y59" i="51" s="1"/>
  <c r="X48" i="51"/>
  <c r="D48" i="46"/>
  <c r="D51" i="46" s="1"/>
  <c r="D53" i="46" s="1"/>
  <c r="D56" i="46" s="1"/>
  <c r="D59" i="46" s="1"/>
  <c r="L48" i="46"/>
  <c r="L51" i="46" s="1"/>
  <c r="L53" i="46" s="1"/>
  <c r="L56" i="46" s="1"/>
  <c r="L59" i="46" s="1"/>
  <c r="T48" i="46"/>
  <c r="T51" i="46" s="1"/>
  <c r="T53" i="46" s="1"/>
  <c r="T56" i="46" s="1"/>
  <c r="T59" i="46" s="1"/>
  <c r="H48" i="45"/>
  <c r="H51" i="45" s="1"/>
  <c r="H53" i="45" s="1"/>
  <c r="H56" i="45" s="1"/>
  <c r="H59" i="45" s="1"/>
  <c r="P48" i="45"/>
  <c r="P51" i="45" s="1"/>
  <c r="P53" i="45" s="1"/>
  <c r="P56" i="45" s="1"/>
  <c r="P59" i="45" s="1"/>
  <c r="X48" i="45"/>
  <c r="D48" i="40"/>
  <c r="D51" i="40" s="1"/>
  <c r="D53" i="40" s="1"/>
  <c r="D56" i="40" s="1"/>
  <c r="D59" i="40" s="1"/>
  <c r="L48" i="40"/>
  <c r="L51" i="40" s="1"/>
  <c r="L53" i="40" s="1"/>
  <c r="L56" i="40" s="1"/>
  <c r="L59" i="40" s="1"/>
  <c r="T48" i="40"/>
  <c r="T51" i="40" s="1"/>
  <c r="T53" i="40" s="1"/>
  <c r="T56" i="40" s="1"/>
  <c r="T59" i="40" s="1"/>
  <c r="X48" i="33"/>
  <c r="Z32" i="33"/>
  <c r="H48" i="22"/>
  <c r="H51" i="22" s="1"/>
  <c r="H53" i="22" s="1"/>
  <c r="H56" i="22" s="1"/>
  <c r="H59" i="22" s="1"/>
  <c r="X48" i="22"/>
  <c r="Q48" i="33"/>
  <c r="Q51" i="33" s="1"/>
  <c r="Q53" i="33" s="1"/>
  <c r="Q56" i="33" s="1"/>
  <c r="Q59" i="33" s="1"/>
  <c r="Z47" i="33"/>
  <c r="I48" i="31"/>
  <c r="I51" i="31" s="1"/>
  <c r="I53" i="31" s="1"/>
  <c r="I56" i="31" s="1"/>
  <c r="I59" i="31" s="1"/>
  <c r="Y48" i="31"/>
  <c r="Y51" i="31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H48" i="23"/>
  <c r="H51" i="23" s="1"/>
  <c r="H53" i="23" s="1"/>
  <c r="H56" i="23" s="1"/>
  <c r="H59" i="23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C48" i="33"/>
  <c r="C51" i="33" s="1"/>
  <c r="C53" i="33" s="1"/>
  <c r="C56" i="33" s="1"/>
  <c r="C59" i="33" s="1"/>
  <c r="K48" i="33"/>
  <c r="K51" i="33" s="1"/>
  <c r="K53" i="33" s="1"/>
  <c r="K56" i="33" s="1"/>
  <c r="K59" i="33" s="1"/>
  <c r="S48" i="33"/>
  <c r="S51" i="33" s="1"/>
  <c r="S53" i="33" s="1"/>
  <c r="S56" i="33" s="1"/>
  <c r="S59" i="33" s="1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G48" i="24"/>
  <c r="G51" i="24" s="1"/>
  <c r="G53" i="24" s="1"/>
  <c r="G56" i="24" s="1"/>
  <c r="G59" i="24" s="1"/>
  <c r="Z32" i="23"/>
  <c r="Y48" i="23"/>
  <c r="Y51" i="23" s="1"/>
  <c r="Y53" i="23" s="1"/>
  <c r="Y56" i="23" s="1"/>
  <c r="Y59" i="2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H48" i="20"/>
  <c r="H51" i="20" s="1"/>
  <c r="H53" i="20" s="1"/>
  <c r="H56" i="20" s="1"/>
  <c r="H59" i="20" s="1"/>
  <c r="X51" i="20"/>
  <c r="X53" i="20" s="1"/>
  <c r="D48" i="19"/>
  <c r="D51" i="19" s="1"/>
  <c r="D53" i="19" s="1"/>
  <c r="D56" i="19" s="1"/>
  <c r="D59" i="19" s="1"/>
  <c r="T48" i="19"/>
  <c r="T51" i="19" s="1"/>
  <c r="T53" i="19" s="1"/>
  <c r="T56" i="19" s="1"/>
  <c r="T59" i="19" s="1"/>
  <c r="C48" i="17"/>
  <c r="C51" i="17" s="1"/>
  <c r="C53" i="17" s="1"/>
  <c r="C56" i="17" s="1"/>
  <c r="C59" i="17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O48" i="7"/>
  <c r="O51" i="7" s="1"/>
  <c r="O53" i="7" s="1"/>
  <c r="O56" i="7" s="1"/>
  <c r="O59" i="7" s="1"/>
  <c r="W48" i="7"/>
  <c r="W51" i="7" s="1"/>
  <c r="W53" i="7" s="1"/>
  <c r="W56" i="7" s="1"/>
  <c r="W59" i="7" s="1"/>
  <c r="N48" i="5"/>
  <c r="N51" i="5" s="1"/>
  <c r="N53" i="5" s="1"/>
  <c r="N56" i="5" s="1"/>
  <c r="N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H48" i="24"/>
  <c r="H51" i="24" s="1"/>
  <c r="H53" i="24" s="1"/>
  <c r="H56" i="24" s="1"/>
  <c r="H59" i="24" s="1"/>
  <c r="R48" i="23"/>
  <c r="R51" i="23" s="1"/>
  <c r="R53" i="23" s="1"/>
  <c r="R56" i="23" s="1"/>
  <c r="R59" i="23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P48" i="11"/>
  <c r="P51" i="11" s="1"/>
  <c r="P53" i="11" s="1"/>
  <c r="P56" i="11" s="1"/>
  <c r="P59" i="11" s="1"/>
  <c r="N48" i="10"/>
  <c r="N51" i="10" s="1"/>
  <c r="N53" i="10" s="1"/>
  <c r="N56" i="10" s="1"/>
  <c r="N59" i="10" s="1"/>
  <c r="M48" i="6"/>
  <c r="M51" i="6" s="1"/>
  <c r="M53" i="6" s="1"/>
  <c r="M56" i="6" s="1"/>
  <c r="M59" i="6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Z47" i="27"/>
  <c r="X51" i="2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AA48" i="18"/>
  <c r="AA51" i="18" s="1"/>
  <c r="AA53" i="18" s="1"/>
  <c r="AA56" i="18" s="1"/>
  <c r="AA59" i="18" s="1"/>
  <c r="Z32" i="14"/>
  <c r="Z47" i="14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O48" i="4"/>
  <c r="O51" i="4" s="1"/>
  <c r="O53" i="4" s="1"/>
  <c r="O56" i="4" s="1"/>
  <c r="O59" i="4" s="1"/>
  <c r="W48" i="4"/>
  <c r="W51" i="4" s="1"/>
  <c r="W53" i="4" s="1"/>
  <c r="W56" i="4" s="1"/>
  <c r="W59" i="4" s="1"/>
  <c r="P48" i="34"/>
  <c r="P51" i="34" s="1"/>
  <c r="P53" i="34" s="1"/>
  <c r="P56" i="34" s="1"/>
  <c r="P59" i="34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E48" i="23"/>
  <c r="E51" i="23" s="1"/>
  <c r="E53" i="23" s="1"/>
  <c r="E56" i="23" s="1"/>
  <c r="E59" i="23" s="1"/>
  <c r="U48" i="23"/>
  <c r="U51" i="23" s="1"/>
  <c r="U53" i="23" s="1"/>
  <c r="U56" i="23" s="1"/>
  <c r="U59" i="23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Z47" i="6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X53" i="1"/>
  <c r="X53" i="52"/>
  <c r="X51" i="54"/>
  <c r="Z48" i="54"/>
  <c r="Z48" i="55"/>
  <c r="X51" i="55"/>
  <c r="Z48" i="41"/>
  <c r="X51" i="41"/>
  <c r="X48" i="48"/>
  <c r="Z32" i="48"/>
  <c r="Z48" i="1"/>
  <c r="X48" i="47"/>
  <c r="Z32" i="47"/>
  <c r="P48" i="46"/>
  <c r="P51" i="46" s="1"/>
  <c r="P53" i="46" s="1"/>
  <c r="P56" i="46" s="1"/>
  <c r="P59" i="46" s="1"/>
  <c r="Y48" i="1"/>
  <c r="Y51" i="1" s="1"/>
  <c r="Y53" i="1" s="1"/>
  <c r="Y56" i="1" s="1"/>
  <c r="Y59" i="1" s="1"/>
  <c r="Z48" i="50"/>
  <c r="X51" i="50"/>
  <c r="X48" i="46"/>
  <c r="Z47" i="46"/>
  <c r="Z32" i="54"/>
  <c r="Z51" i="53"/>
  <c r="X53" i="53"/>
  <c r="P48" i="41"/>
  <c r="P51" i="41" s="1"/>
  <c r="P53" i="41" s="1"/>
  <c r="P56" i="41" s="1"/>
  <c r="P59" i="41" s="1"/>
  <c r="Z32" i="55"/>
  <c r="Z48" i="45"/>
  <c r="X51" i="45"/>
  <c r="X53" i="44"/>
  <c r="Z51" i="44"/>
  <c r="X48" i="42"/>
  <c r="Z32" i="42"/>
  <c r="X48" i="35"/>
  <c r="Z32" i="35"/>
  <c r="Z48" i="34"/>
  <c r="X51" i="34"/>
  <c r="Z32" i="49"/>
  <c r="X48" i="49"/>
  <c r="X59" i="39"/>
  <c r="Z32" i="50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V48" i="46"/>
  <c r="V51" i="46" s="1"/>
  <c r="V53" i="46" s="1"/>
  <c r="V56" i="46" s="1"/>
  <c r="V59" i="46" s="1"/>
  <c r="X53" i="43"/>
  <c r="Y48" i="39"/>
  <c r="Z47" i="39"/>
  <c r="X48" i="37"/>
  <c r="Z32" i="37"/>
  <c r="Z32" i="52"/>
  <c r="H48" i="40"/>
  <c r="H51" i="40" s="1"/>
  <c r="H53" i="40" s="1"/>
  <c r="H56" i="40" s="1"/>
  <c r="H59" i="40" s="1"/>
  <c r="P48" i="40"/>
  <c r="P51" i="40" s="1"/>
  <c r="P53" i="40" s="1"/>
  <c r="P56" i="40" s="1"/>
  <c r="P59" i="40" s="1"/>
  <c r="X48" i="40"/>
  <c r="X56" i="29"/>
  <c r="Z53" i="29"/>
  <c r="Z48" i="26"/>
  <c r="X51" i="26"/>
  <c r="X48" i="25"/>
  <c r="Z32" i="25"/>
  <c r="X48" i="36"/>
  <c r="Z32" i="36"/>
  <c r="I48" i="34"/>
  <c r="I51" i="34" s="1"/>
  <c r="I53" i="34" s="1"/>
  <c r="I56" i="34" s="1"/>
  <c r="I59" i="34" s="1"/>
  <c r="Q48" i="34"/>
  <c r="Q51" i="34" s="1"/>
  <c r="Q53" i="34" s="1"/>
  <c r="Q56" i="34" s="1"/>
  <c r="Q59" i="34" s="1"/>
  <c r="Y48" i="34"/>
  <c r="Y51" i="34" s="1"/>
  <c r="Y53" i="34" s="1"/>
  <c r="Y56" i="34" s="1"/>
  <c r="Y59" i="34" s="1"/>
  <c r="X56" i="31"/>
  <c r="Z48" i="27"/>
  <c r="X51" i="27"/>
  <c r="X48" i="24"/>
  <c r="Z47" i="24"/>
  <c r="Z32" i="41"/>
  <c r="Z48" i="38"/>
  <c r="X51" i="38"/>
  <c r="Z48" i="32"/>
  <c r="X51" i="32"/>
  <c r="Z32" i="43"/>
  <c r="Z32" i="44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X51" i="30"/>
  <c r="Z48" i="30"/>
  <c r="Y48" i="24"/>
  <c r="Y51" i="24" s="1"/>
  <c r="Y53" i="24" s="1"/>
  <c r="Y56" i="24" s="1"/>
  <c r="Y59" i="24" s="1"/>
  <c r="Z32" i="24"/>
  <c r="Z47" i="32"/>
  <c r="Z47" i="31"/>
  <c r="Z51" i="29"/>
  <c r="Z32" i="38"/>
  <c r="D48" i="32"/>
  <c r="D51" i="32" s="1"/>
  <c r="D53" i="32" s="1"/>
  <c r="D56" i="32" s="1"/>
  <c r="D59" i="32" s="1"/>
  <c r="L48" i="32"/>
  <c r="L51" i="32" s="1"/>
  <c r="L53" i="32" s="1"/>
  <c r="L56" i="32" s="1"/>
  <c r="L59" i="32" s="1"/>
  <c r="X53" i="23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Z48" i="28"/>
  <c r="X51" i="28"/>
  <c r="X53" i="19"/>
  <c r="X53" i="18"/>
  <c r="Z51" i="18"/>
  <c r="Z32" i="26"/>
  <c r="Z32" i="27"/>
  <c r="Z48" i="19"/>
  <c r="Z32" i="28"/>
  <c r="Z32" i="29"/>
  <c r="Z32" i="30"/>
  <c r="Z48" i="18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Z48" i="16"/>
  <c r="X51" i="16"/>
  <c r="Z48" i="17"/>
  <c r="Z32" i="19"/>
  <c r="Z32" i="21"/>
  <c r="Z48" i="14"/>
  <c r="X51" i="14"/>
  <c r="X51" i="1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X48" i="15"/>
  <c r="Z32" i="15"/>
  <c r="X48" i="13"/>
  <c r="Z32" i="13"/>
  <c r="X48" i="12"/>
  <c r="Z32" i="12"/>
  <c r="Z32" i="16"/>
  <c r="Z32" i="17"/>
  <c r="Z32" i="18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X48" i="10"/>
  <c r="Z32" i="10"/>
  <c r="X48" i="9"/>
  <c r="Z32" i="9"/>
  <c r="X53" i="7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X48" i="8"/>
  <c r="Y48" i="7"/>
  <c r="Y51" i="7" s="1"/>
  <c r="Y53" i="7" s="1"/>
  <c r="Y56" i="7" s="1"/>
  <c r="Y59" i="7" s="1"/>
  <c r="Z47" i="3"/>
  <c r="X48" i="3"/>
  <c r="Z48" i="2"/>
  <c r="X51" i="2"/>
  <c r="X48" i="4"/>
  <c r="Z32" i="4"/>
  <c r="X48" i="6"/>
  <c r="Z32" i="6"/>
  <c r="X48" i="5"/>
  <c r="Z32" i="5"/>
  <c r="Y53" i="31" l="1"/>
  <c r="Y56" i="31" s="1"/>
  <c r="Y59" i="31" s="1"/>
  <c r="Z51" i="31"/>
  <c r="Z51" i="52"/>
  <c r="X53" i="17"/>
  <c r="Z51" i="17"/>
  <c r="Z48" i="11"/>
  <c r="Z48" i="33"/>
  <c r="X51" i="33"/>
  <c r="X51" i="51"/>
  <c r="Z48" i="51"/>
  <c r="Z48" i="23"/>
  <c r="Z51" i="20"/>
  <c r="Z48" i="31"/>
  <c r="Z48" i="22"/>
  <c r="X51" i="22"/>
  <c r="Z51" i="23"/>
  <c r="Z51" i="21"/>
  <c r="X53" i="21"/>
  <c r="X53" i="28"/>
  <c r="Z51" i="28"/>
  <c r="X53" i="30"/>
  <c r="Z51" i="30"/>
  <c r="Z51" i="32"/>
  <c r="X53" i="32"/>
  <c r="Z51" i="27"/>
  <c r="X53" i="27"/>
  <c r="Z56" i="29"/>
  <c r="X59" i="29"/>
  <c r="Z59" i="29" s="1"/>
  <c r="Y51" i="39"/>
  <c r="Z48" i="39"/>
  <c r="Z48" i="49"/>
  <c r="X51" i="49"/>
  <c r="X56" i="19"/>
  <c r="Z53" i="19"/>
  <c r="X51" i="24"/>
  <c r="Z48" i="24"/>
  <c r="X51" i="40"/>
  <c r="Z48" i="40"/>
  <c r="Z53" i="43"/>
  <c r="X56" i="43"/>
  <c r="Z53" i="44"/>
  <c r="X56" i="44"/>
  <c r="Z48" i="47"/>
  <c r="X51" i="47"/>
  <c r="Z48" i="42"/>
  <c r="X51" i="42"/>
  <c r="Z48" i="36"/>
  <c r="X51" i="36"/>
  <c r="Z51" i="34"/>
  <c r="X53" i="34"/>
  <c r="Z51" i="45"/>
  <c r="X53" i="45"/>
  <c r="Z51" i="54"/>
  <c r="X53" i="54"/>
  <c r="Z53" i="53"/>
  <c r="X56" i="53"/>
  <c r="Z48" i="6"/>
  <c r="X51" i="6"/>
  <c r="Z48" i="8"/>
  <c r="X51" i="8"/>
  <c r="X53" i="16"/>
  <c r="Z51" i="16"/>
  <c r="X51" i="46"/>
  <c r="Z48" i="46"/>
  <c r="Z53" i="52"/>
  <c r="X56" i="52"/>
  <c r="Z48" i="10"/>
  <c r="X51" i="10"/>
  <c r="X53" i="11"/>
  <c r="Z51" i="11"/>
  <c r="X53" i="38"/>
  <c r="Z51" i="38"/>
  <c r="Z51" i="2"/>
  <c r="X53" i="2"/>
  <c r="Z48" i="12"/>
  <c r="X51" i="12"/>
  <c r="Z56" i="31"/>
  <c r="X59" i="31"/>
  <c r="Z59" i="31" s="1"/>
  <c r="Z48" i="25"/>
  <c r="X51" i="25"/>
  <c r="X53" i="50"/>
  <c r="Z51" i="50"/>
  <c r="Z48" i="48"/>
  <c r="X51" i="48"/>
  <c r="Z48" i="15"/>
  <c r="X51" i="15"/>
  <c r="X53" i="55"/>
  <c r="Z51" i="55"/>
  <c r="Z48" i="7"/>
  <c r="Z51" i="14"/>
  <c r="X53" i="14"/>
  <c r="Z48" i="3"/>
  <c r="X51" i="3"/>
  <c r="X56" i="7"/>
  <c r="Z53" i="7"/>
  <c r="Z48" i="13"/>
  <c r="X51" i="13"/>
  <c r="Z53" i="23"/>
  <c r="X56" i="23"/>
  <c r="Z53" i="31"/>
  <c r="Z51" i="26"/>
  <c r="X53" i="26"/>
  <c r="Z48" i="35"/>
  <c r="X51" i="35"/>
  <c r="Z51" i="41"/>
  <c r="X53" i="41"/>
  <c r="X56" i="1"/>
  <c r="Z53" i="1"/>
  <c r="Z48" i="9"/>
  <c r="X51" i="9"/>
  <c r="Z48" i="4"/>
  <c r="X51" i="4"/>
  <c r="Z48" i="5"/>
  <c r="X51" i="5"/>
  <c r="Z51" i="7"/>
  <c r="X56" i="20"/>
  <c r="Z53" i="20"/>
  <c r="Z53" i="18"/>
  <c r="X56" i="18"/>
  <c r="Z48" i="37"/>
  <c r="X51" i="37"/>
  <c r="Z51" i="1"/>
  <c r="X53" i="33" l="1"/>
  <c r="Z51" i="33"/>
  <c r="X53" i="22"/>
  <c r="Z51" i="22"/>
  <c r="X56" i="17"/>
  <c r="Z53" i="17"/>
  <c r="Z53" i="21"/>
  <c r="X56" i="21"/>
  <c r="Z51" i="51"/>
  <c r="X53" i="51"/>
  <c r="Z51" i="8"/>
  <c r="X53" i="8"/>
  <c r="Z51" i="24"/>
  <c r="X53" i="24"/>
  <c r="Z53" i="28"/>
  <c r="X56" i="28"/>
  <c r="Z51" i="35"/>
  <c r="X53" i="35"/>
  <c r="X53" i="42"/>
  <c r="Z51" i="42"/>
  <c r="Z56" i="18"/>
  <c r="X59" i="18"/>
  <c r="Z59" i="18" s="1"/>
  <c r="Z53" i="50"/>
  <c r="X56" i="50"/>
  <c r="Z53" i="30"/>
  <c r="X56" i="30"/>
  <c r="Z51" i="9"/>
  <c r="X53" i="9"/>
  <c r="X56" i="45"/>
  <c r="Z53" i="45"/>
  <c r="Z56" i="20"/>
  <c r="X59" i="20"/>
  <c r="Z59" i="20" s="1"/>
  <c r="X53" i="15"/>
  <c r="Z51" i="15"/>
  <c r="Z56" i="52"/>
  <c r="X59" i="52"/>
  <c r="Z59" i="52" s="1"/>
  <c r="Z51" i="6"/>
  <c r="X53" i="6"/>
  <c r="Z53" i="34"/>
  <c r="X56" i="34"/>
  <c r="Z56" i="44"/>
  <c r="X59" i="44"/>
  <c r="Z59" i="44" s="1"/>
  <c r="X56" i="27"/>
  <c r="Z53" i="27"/>
  <c r="Z51" i="12"/>
  <c r="X53" i="12"/>
  <c r="Z51" i="39"/>
  <c r="Y53" i="39"/>
  <c r="Z51" i="10"/>
  <c r="X53" i="10"/>
  <c r="Z53" i="55"/>
  <c r="X56" i="55"/>
  <c r="Z56" i="1"/>
  <c r="X59" i="1"/>
  <c r="Z59" i="1" s="1"/>
  <c r="X56" i="14"/>
  <c r="Z53" i="14"/>
  <c r="X56" i="38"/>
  <c r="Z53" i="38"/>
  <c r="Z56" i="19"/>
  <c r="X59" i="19"/>
  <c r="Z59" i="19" s="1"/>
  <c r="Z51" i="4"/>
  <c r="X53" i="4"/>
  <c r="Z53" i="54"/>
  <c r="X56" i="54"/>
  <c r="X56" i="11"/>
  <c r="Z53" i="11"/>
  <c r="X59" i="7"/>
  <c r="Z59" i="7" s="1"/>
  <c r="Z56" i="7"/>
  <c r="Z51" i="48"/>
  <c r="X53" i="48"/>
  <c r="Z56" i="53"/>
  <c r="X59" i="53"/>
  <c r="Z59" i="53" s="1"/>
  <c r="Z51" i="36"/>
  <c r="X53" i="36"/>
  <c r="X59" i="43"/>
  <c r="Z59" i="43" s="1"/>
  <c r="Z56" i="43"/>
  <c r="Z51" i="49"/>
  <c r="X53" i="49"/>
  <c r="Z53" i="32"/>
  <c r="X56" i="32"/>
  <c r="Z53" i="16"/>
  <c r="X56" i="16"/>
  <c r="Z51" i="40"/>
  <c r="X53" i="40"/>
  <c r="Z53" i="26"/>
  <c r="X56" i="26"/>
  <c r="Z53" i="2"/>
  <c r="X56" i="2"/>
  <c r="Z51" i="47"/>
  <c r="X53" i="47"/>
  <c r="Z51" i="3"/>
  <c r="X53" i="3"/>
  <c r="Z51" i="25"/>
  <c r="X53" i="25"/>
  <c r="X59" i="23"/>
  <c r="Z59" i="23" s="1"/>
  <c r="Z56" i="23"/>
  <c r="Z51" i="5"/>
  <c r="X53" i="5"/>
  <c r="X56" i="41"/>
  <c r="Z53" i="41"/>
  <c r="Z51" i="37"/>
  <c r="X53" i="37"/>
  <c r="Z51" i="13"/>
  <c r="X53" i="13"/>
  <c r="Z51" i="46"/>
  <c r="X53" i="46"/>
  <c r="X59" i="17" l="1"/>
  <c r="Z59" i="17" s="1"/>
  <c r="Z56" i="17"/>
  <c r="Z53" i="22"/>
  <c r="X56" i="22"/>
  <c r="Z56" i="21"/>
  <c r="X59" i="21"/>
  <c r="Z59" i="21" s="1"/>
  <c r="Z53" i="51"/>
  <c r="X56" i="51"/>
  <c r="Z53" i="33"/>
  <c r="X56" i="33"/>
  <c r="X56" i="37"/>
  <c r="Z53" i="37"/>
  <c r="Y56" i="39"/>
  <c r="Z53" i="39"/>
  <c r="Z56" i="34"/>
  <c r="X59" i="34"/>
  <c r="Z59" i="34" s="1"/>
  <c r="Z56" i="50"/>
  <c r="X59" i="50"/>
  <c r="Z59" i="50" s="1"/>
  <c r="X59" i="28"/>
  <c r="Z59" i="28" s="1"/>
  <c r="Z56" i="28"/>
  <c r="Z53" i="36"/>
  <c r="X56" i="36"/>
  <c r="Z56" i="30"/>
  <c r="X59" i="30"/>
  <c r="Z59" i="30" s="1"/>
  <c r="X59" i="14"/>
  <c r="Z59" i="14" s="1"/>
  <c r="Z56" i="14"/>
  <c r="Z53" i="35"/>
  <c r="X56" i="35"/>
  <c r="Z56" i="11"/>
  <c r="X59" i="11"/>
  <c r="Z59" i="11" s="1"/>
  <c r="X59" i="38"/>
  <c r="Z59" i="38" s="1"/>
  <c r="Z56" i="38"/>
  <c r="X56" i="15"/>
  <c r="Z53" i="15"/>
  <c r="Z56" i="32"/>
  <c r="X59" i="32"/>
  <c r="Z59" i="32" s="1"/>
  <c r="Z53" i="40"/>
  <c r="X56" i="40"/>
  <c r="Z53" i="4"/>
  <c r="X56" i="4"/>
  <c r="Z53" i="12"/>
  <c r="X56" i="12"/>
  <c r="X56" i="6"/>
  <c r="Z53" i="6"/>
  <c r="Z53" i="24"/>
  <c r="X56" i="24"/>
  <c r="Z53" i="10"/>
  <c r="X56" i="10"/>
  <c r="X59" i="26"/>
  <c r="Z59" i="26" s="1"/>
  <c r="Z56" i="26"/>
  <c r="Z53" i="3"/>
  <c r="X56" i="3"/>
  <c r="X59" i="45"/>
  <c r="Z59" i="45" s="1"/>
  <c r="Z56" i="45"/>
  <c r="Z56" i="2"/>
  <c r="X59" i="2"/>
  <c r="Z59" i="2" s="1"/>
  <c r="Z53" i="25"/>
  <c r="X56" i="25"/>
  <c r="Z56" i="54"/>
  <c r="X59" i="54"/>
  <c r="Z59" i="54" s="1"/>
  <c r="Z53" i="48"/>
  <c r="X56" i="48"/>
  <c r="Z56" i="41"/>
  <c r="X59" i="41"/>
  <c r="Z59" i="41" s="1"/>
  <c r="Z53" i="5"/>
  <c r="X56" i="5"/>
  <c r="Z53" i="47"/>
  <c r="X56" i="47"/>
  <c r="X59" i="16"/>
  <c r="Z59" i="16" s="1"/>
  <c r="Z56" i="16"/>
  <c r="X59" i="55"/>
  <c r="Z59" i="55" s="1"/>
  <c r="Z56" i="55"/>
  <c r="Z53" i="9"/>
  <c r="X56" i="9"/>
  <c r="Z53" i="8"/>
  <c r="X56" i="8"/>
  <c r="Z53" i="13"/>
  <c r="X56" i="13"/>
  <c r="Z53" i="46"/>
  <c r="X56" i="46"/>
  <c r="X56" i="49"/>
  <c r="Z53" i="49"/>
  <c r="Z56" i="27"/>
  <c r="X59" i="27"/>
  <c r="Z59" i="27" s="1"/>
  <c r="Z53" i="42"/>
  <c r="X56" i="42"/>
  <c r="Z56" i="51" l="1"/>
  <c r="X59" i="51"/>
  <c r="Z59" i="51" s="1"/>
  <c r="Z56" i="22"/>
  <c r="X59" i="22"/>
  <c r="Z59" i="22" s="1"/>
  <c r="X59" i="33"/>
  <c r="Z59" i="33" s="1"/>
  <c r="Z56" i="33"/>
  <c r="X59" i="15"/>
  <c r="Z59" i="15" s="1"/>
  <c r="Z56" i="15"/>
  <c r="X59" i="46"/>
  <c r="Z59" i="46" s="1"/>
  <c r="Z56" i="46"/>
  <c r="Z56" i="25"/>
  <c r="X59" i="25"/>
  <c r="Z59" i="25" s="1"/>
  <c r="X59" i="5"/>
  <c r="Z59" i="5" s="1"/>
  <c r="Z56" i="5"/>
  <c r="Z56" i="12"/>
  <c r="X59" i="12"/>
  <c r="Z59" i="12" s="1"/>
  <c r="X59" i="48"/>
  <c r="Z59" i="48" s="1"/>
  <c r="Z56" i="48"/>
  <c r="Z56" i="40"/>
  <c r="X59" i="40"/>
  <c r="Z59" i="40" s="1"/>
  <c r="X59" i="36"/>
  <c r="Z59" i="36" s="1"/>
  <c r="Z56" i="36"/>
  <c r="Z56" i="9"/>
  <c r="X59" i="9"/>
  <c r="Z59" i="9" s="1"/>
  <c r="X59" i="13"/>
  <c r="Z59" i="13" s="1"/>
  <c r="Z56" i="13"/>
  <c r="Y59" i="39"/>
  <c r="Z59" i="39" s="1"/>
  <c r="Z56" i="39"/>
  <c r="Z56" i="4"/>
  <c r="X59" i="4"/>
  <c r="Z59" i="4" s="1"/>
  <c r="Z56" i="42"/>
  <c r="X59" i="42"/>
  <c r="Z59" i="42" s="1"/>
  <c r="Z56" i="47"/>
  <c r="X59" i="47"/>
  <c r="Z59" i="47" s="1"/>
  <c r="Z56" i="3"/>
  <c r="X59" i="3"/>
  <c r="Z59" i="3" s="1"/>
  <c r="Z56" i="35"/>
  <c r="X59" i="35"/>
  <c r="Z59" i="35" s="1"/>
  <c r="Z56" i="49"/>
  <c r="X59" i="49"/>
  <c r="Z59" i="49" s="1"/>
  <c r="X59" i="10"/>
  <c r="Z59" i="10" s="1"/>
  <c r="Z56" i="10"/>
  <c r="Z56" i="24"/>
  <c r="X59" i="24"/>
  <c r="Z59" i="24" s="1"/>
  <c r="Z56" i="8"/>
  <c r="X59" i="8"/>
  <c r="Z59" i="8" s="1"/>
  <c r="X59" i="6"/>
  <c r="Z59" i="6" s="1"/>
  <c r="Z56" i="6"/>
  <c r="X59" i="37"/>
  <c r="Z59" i="37" s="1"/>
  <c r="Z56" i="37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<sst xmlns="http://schemas.openxmlformats.org/spreadsheetml/2006/main" count="7975" uniqueCount="140">
  <si>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</si>
  <si>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</si>
  <si>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</si>
  <si>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</si>
  <si>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</si>
  <si>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</si>
  <si>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</si>
  <si>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</si>
  <si>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</si>
  <si>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</si>
  <si>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</si>
  <si>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</si>
  <si>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</si>
  <si>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</si>
  <si>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</si>
  <si>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</si>
  <si>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</si>
  <si>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</si>
  <si>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</si>
  <si>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</si>
  <si>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</si>
  <si>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</si>
  <si>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</si>
  <si>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</si>
  <si>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</si>
  <si>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</si>
  <si>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</si>
  <si>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</si>
  <si>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</si>
  <si>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</si>
  <si>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</si>
  <si>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</si>
  <si>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</si>
  <si>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</si>
  <si>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</si>
  <si>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</si>
  <si>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</si>
  <si>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</si>
  <si>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</si>
  <si>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</si>
  <si>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</si>
  <si>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</si>
  <si>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</si>
  <si>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</si>
  <si>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</si>
  <si>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</si>
  <si>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</si>
  <si>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</si>
  <si>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</si>
  <si>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</si>
  <si>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</si>
  <si>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</si>
  <si>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</si>
  <si>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</si>
  <si>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</si>
  <si>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</si>
  <si>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</si>
  <si>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</si>
  <si>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</si>
  <si>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</si>
  <si>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</si>
  <si>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</si>
  <si>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</si>
  <si>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</si>
  <si>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</si>
  <si>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</si>
  <si>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</si>
  <si>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</si>
  <si>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</si>
  <si>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</si>
  <si>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</si>
  <si>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</si>
  <si>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</si>
  <si>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</si>
  <si>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</si>
  <si>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</si>
  <si>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</si>
  <si>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</si>
  <si>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</si>
  <si>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</si>
  <si>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</si>
  <si>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</si>
  <si>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</si>
  <si>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</si>
  <si>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</si>
  <si>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Water management                                   ) for 2nd Quarter ended 31 December 2024 (Figures Finalised as at 2025/01/29)</t>
  </si>
  <si>
    <t>Kwazulu-Natal: Umzumbe (KZN213) - Table C4 Quarterly Budgeted Financial Performance ( Water management                                   ) for 2nd Quarter ended 31 December 2024 (Figures Finalised as at 2025/01/29)</t>
  </si>
  <si>
    <t>Kwazulu-Natal: uMuziwabantu (KZN214) - Table C4 Quarterly Budgeted Financial Performance ( Water management                                   ) for 2nd Quarter ended 31 December 2024 (Figures Finalised as at 2025/01/29)</t>
  </si>
  <si>
    <t>Kwazulu-Natal: Ray Nkonyeni (KZN216) - Table C4 Quarterly Budgeted Financial Performance ( Water management                                   ) for 2nd Quarter ended 31 December 2024 (Figures Finalised as at 2025/01/29)</t>
  </si>
  <si>
    <t>Kwazulu-Natal: Ugu (DC21) - Table C4 Quarterly Budgeted Financial Performance ( Water management                                   ) for 2nd Quarter ended 31 December 2024 (Figures Finalised as at 2025/01/29)</t>
  </si>
  <si>
    <t>Kwazulu-Natal: uMshwathi (KZN221) - Table C4 Quarterly Budgeted Financial Performance ( Water management                                   ) for 2nd Quarter ended 31 December 2024 (Figures Finalised as at 2025/01/29)</t>
  </si>
  <si>
    <t>Kwazulu-Natal: uMngeni (KZN222) - Table C4 Quarterly Budgeted Financial Performance ( Water management                                   ) for 2nd Quarter ended 31 December 2024 (Figures Finalised as at 2025/01/29)</t>
  </si>
  <si>
    <t>Kwazulu-Natal: Mpofana (KZN223) - Table C4 Quarterly Budgeted Financial Performance ( Water management                                   ) for 2nd Quarter ended 31 December 2024 (Figures Finalised as at 2025/01/29)</t>
  </si>
  <si>
    <t>Kwazulu-Natal: Impendle (KZN224) - Table C4 Quarterly Budgeted Financial Performance ( Water management                                   ) for 2nd Quarter ended 31 December 2024 (Figures Finalised as at 2025/01/29)</t>
  </si>
  <si>
    <t>Kwazulu-Natal: Msunduzi (KZN225) - Table C4 Quarterly Budgeted Financial Performance ( Water management                                   ) for 2nd Quarter ended 31 December 2024 (Figures Finalised as at 2025/01/29)</t>
  </si>
  <si>
    <t>Kwazulu-Natal: Mkhambathini (KZN226) - Table C4 Quarterly Budgeted Financial Performance ( Water management                                   ) for 2nd Quarter ended 31 December 2024 (Figures Finalised as at 2025/01/29)</t>
  </si>
  <si>
    <t>Kwazulu-Natal: Richmond (KZN227) - Table C4 Quarterly Budgeted Financial Performance ( Water management                                   ) for 2nd Quarter ended 31 December 2024 (Figures Finalised as at 2025/01/29)</t>
  </si>
  <si>
    <t>Kwazulu-Natal: uMgungundlovu (DC22) - Table C4 Quarterly Budgeted Financial Performance ( Water management                                   ) for 2nd Quarter ended 31 December 2024 (Figures Finalised as at 2025/01/29)</t>
  </si>
  <si>
    <t>Kwazulu-Natal: Okhahlamba (KZN235) - Table C4 Quarterly Budgeted Financial Performance ( Water management                                   ) for 2nd Quarter ended 31 December 2024 (Figures Finalised as at 2025/01/29)</t>
  </si>
  <si>
    <t>Kwazulu-Natal: Inkosi Langalibalele (KZN237) - Table C4 Quarterly Budgeted Financial Performance ( Water management                                   ) for 2nd Quarter ended 31 December 2024 (Figures Finalised as at 2025/01/29)</t>
  </si>
  <si>
    <t>Kwazulu-Natal: Alfred Duma (KZN238) - Table C4 Quarterly Budgeted Financial Performance ( Water management                                   ) for 2nd Quarter ended 31 December 2024 (Figures Finalised as at 2025/01/29)</t>
  </si>
  <si>
    <t>Kwazulu-Natal: Uthukela (DC23) - Table C4 Quarterly Budgeted Financial Performance ( Water management                                   ) for 2nd Quarter ended 31 December 2024 (Figures Finalised as at 2025/01/29)</t>
  </si>
  <si>
    <t>Kwazulu-Natal: Endumeni (KZN241) - Table C4 Quarterly Budgeted Financial Performance ( Water management                                   ) for 2nd Quarter ended 31 December 2024 (Figures Finalised as at 2025/01/29)</t>
  </si>
  <si>
    <t>Kwazulu-Natal: Nquthu (KZN242) - Table C4 Quarterly Budgeted Financial Performance ( Water management                                   ) for 2nd Quarter ended 31 December 2024 (Figures Finalised as at 2025/01/29)</t>
  </si>
  <si>
    <t>Kwazulu-Natal: Msinga (KZN244) - Table C4 Quarterly Budgeted Financial Performance ( Water management                                   ) for 2nd Quarter ended 31 December 2024 (Figures Finalised as at 2025/01/29)</t>
  </si>
  <si>
    <t>Kwazulu-Natal: Umvoti (KZN245) - Table C4 Quarterly Budgeted Financial Performance ( Water management                                   ) for 2nd Quarter ended 31 December 2024 (Figures Finalised as at 2025/01/29)</t>
  </si>
  <si>
    <t>Kwazulu-Natal: Umzinyathi (DC24) - Table C4 Quarterly Budgeted Financial Performance ( Water management                                   ) for 2nd Quarter ended 31 December 2024 (Figures Finalised as at 2025/01/29)</t>
  </si>
  <si>
    <t>Kwazulu-Natal: Newcastle (KZN252) - Table C4 Quarterly Budgeted Financial Performance ( Water management                                   ) for 2nd Quarter ended 31 December 2024 (Figures Finalised as at 2025/01/29)</t>
  </si>
  <si>
    <t>Kwazulu-Natal: Emadlangeni (KZN253) - Table C4 Quarterly Budgeted Financial Performance ( Water management                                   ) for 2nd Quarter ended 31 December 2024 (Figures Finalised as at 2025/01/29)</t>
  </si>
  <si>
    <t>Kwazulu-Natal: Dannhauser (KZN254) - Table C4 Quarterly Budgeted Financial Performance ( Water management                                   ) for 2nd Quarter ended 31 December 2024 (Figures Finalised as at 2025/01/29)</t>
  </si>
  <si>
    <t>Kwazulu-Natal: Amajuba (DC25) - Table C4 Quarterly Budgeted Financial Performance ( Water management                                   ) for 2nd Quarter ended 31 December 2024 (Figures Finalised as at 2025/01/29)</t>
  </si>
  <si>
    <t>Kwazulu-Natal: eDumbe (KZN261) - Table C4 Quarterly Budgeted Financial Performance ( Water management                                   ) for 2nd Quarter ended 31 December 2024 (Figures Finalised as at 2025/01/29)</t>
  </si>
  <si>
    <t>Kwazulu-Natal: uPhongolo (KZN262) - Table C4 Quarterly Budgeted Financial Performance ( Water management                                   ) for 2nd Quarter ended 31 December 2024 (Figures Finalised as at 2025/01/29)</t>
  </si>
  <si>
    <t>Kwazulu-Natal: Abaqulusi (KZN263) - Table C4 Quarterly Budgeted Financial Performance ( Water management                                   ) for 2nd Quarter ended 31 December 2024 (Figures Finalised as at 2025/01/29)</t>
  </si>
  <si>
    <t>Kwazulu-Natal: Nongoma (KZN265) - Table C4 Quarterly Budgeted Financial Performance ( Water management                                   ) for 2nd Quarter ended 31 December 2024 (Figures Finalised as at 2025/01/29)</t>
  </si>
  <si>
    <t>Kwazulu-Natal: Ulundi (KZN266) - Table C4 Quarterly Budgeted Financial Performance ( Water management                                   ) for 2nd Quarter ended 31 December 2024 (Figures Finalised as at 2025/01/29)</t>
  </si>
  <si>
    <t>Kwazulu-Natal: Zululand (DC26) - Table C4 Quarterly Budgeted Financial Performance ( Water management                                   ) for 2nd Quarter ended 31 December 2024 (Figures Finalised as at 2025/01/29)</t>
  </si>
  <si>
    <t>Kwazulu-Natal: Umhlabuyalingana (KZN271) - Table C4 Quarterly Budgeted Financial Performance ( Water management                                   ) for 2nd Quarter ended 31 December 2024 (Figures Finalised as at 2025/01/29)</t>
  </si>
  <si>
    <t>Kwazulu-Natal: Jozini (KZN272) - Table C4 Quarterly Budgeted Financial Performance ( Water management                                   ) for 2nd Quarter ended 31 December 2024 (Figures Finalised as at 2025/01/29)</t>
  </si>
  <si>
    <t>Kwazulu-Natal: Mtubatuba (KZN275) - Table C4 Quarterly Budgeted Financial Performance ( Water management                                   ) for 2nd Quarter ended 31 December 2024 (Figures Finalised as at 2025/01/29)</t>
  </si>
  <si>
    <t>Kwazulu-Natal: Hlabisa Big Five (KZN276) - Table C4 Quarterly Budgeted Financial Performance ( Water management                                   ) for 2nd Quarter ended 31 December 2024 (Figures Finalised as at 2025/01/29)</t>
  </si>
  <si>
    <t>Kwazulu-Natal: Umkhanyakude (DC27) - Table C4 Quarterly Budgeted Financial Performance ( Water management                                   ) for 2nd Quarter ended 31 December 2024 (Figures Finalised as at 2025/01/29)</t>
  </si>
  <si>
    <t>Kwazulu-Natal: Mfolozi (KZN281) - Table C4 Quarterly Budgeted Financial Performance ( Water management                                   ) for 2nd Quarter ended 31 December 2024 (Figures Finalised as at 2025/01/29)</t>
  </si>
  <si>
    <t>Kwazulu-Natal: uMhlathuze (KZN282) - Table C4 Quarterly Budgeted Financial Performance ( Water management                                   ) for 2nd Quarter ended 31 December 2024 (Figures Finalised as at 2025/01/29)</t>
  </si>
  <si>
    <t>Kwazulu-Natal: uMlalazi (KZN284) - Table C4 Quarterly Budgeted Financial Performance ( Water management                                   ) for 2nd Quarter ended 31 December 2024 (Figures Finalised as at 2025/01/29)</t>
  </si>
  <si>
    <t>Kwazulu-Natal: Mthonjaneni (KZN285) - Table C4 Quarterly Budgeted Financial Performance ( Water management                                   ) for 2nd Quarter ended 31 December 2024 (Figures Finalised as at 2025/01/29)</t>
  </si>
  <si>
    <t>Kwazulu-Natal: Nkandla (KZN286) - Table C4 Quarterly Budgeted Financial Performance ( Water management                                   ) for 2nd Quarter ended 31 December 2024 (Figures Finalised as at 2025/01/29)</t>
  </si>
  <si>
    <t>Kwazulu-Natal: King Cetshwayo (DC28) - Table C4 Quarterly Budgeted Financial Performance ( Water management                                   ) for 2nd Quarter ended 31 December 2024 (Figures Finalised as at 2025/01/29)</t>
  </si>
  <si>
    <t>Kwazulu-Natal: Mandeni (KZN291) - Table C4 Quarterly Budgeted Financial Performance ( Water management                                   ) for 2nd Quarter ended 31 December 2024 (Figures Finalised as at 2025/01/29)</t>
  </si>
  <si>
    <t>Kwazulu-Natal: KwaDukuza (KZN292) - Table C4 Quarterly Budgeted Financial Performance ( Water management                                   ) for 2nd Quarter ended 31 December 2024 (Figures Finalised as at 2025/01/29)</t>
  </si>
  <si>
    <t>Kwazulu-Natal: Ndwedwe (KZN293) - Table C4 Quarterly Budgeted Financial Performance ( Water management                                   ) for 2nd Quarter ended 31 December 2024 (Figures Finalised as at 2025/01/29)</t>
  </si>
  <si>
    <t>Kwazulu-Natal: Maphumulo (KZN294) - Table C4 Quarterly Budgeted Financial Performance ( Water management                                   ) for 2nd Quarter ended 31 December 2024 (Figures Finalised as at 2025/01/29)</t>
  </si>
  <si>
    <t>Kwazulu-Natal: iLembe (DC29) - Table C4 Quarterly Budgeted Financial Performance ( Water management                                   ) for 2nd Quarter ended 31 December 2024 (Figures Finalised as at 2025/01/29)</t>
  </si>
  <si>
    <t>Kwazulu-Natal: Greater Kokstad (KZN433) - Table C4 Quarterly Budgeted Financial Performance ( Water management                                   ) for 2nd Quarter ended 31 December 2024 (Figures Finalised as at 2025/01/29)</t>
  </si>
  <si>
    <t>Kwazulu-Natal: Johannes Phumani Phungula (KZN434) - Table C4 Quarterly Budgeted Financial Performance ( Water management                                   ) for 2nd Quarter ended 31 December 2024 (Figures Finalised as at 2025/01/29)</t>
  </si>
  <si>
    <t>Kwazulu-Natal: Umzimkhulu (KZN435) - Table C4 Quarterly Budgeted Financial Performance ( Water management                                   ) for 2nd Quarter ended 31 December 2024 (Figures Finalised as at 2025/01/29)</t>
  </si>
  <si>
    <t>Kwazulu-Natal: Dr Nkosazana Dlamini Zuma (KZN436) - Table C4 Quarterly Budgeted Financial Performance ( Water management                                   ) for 2nd Quarter ended 31 December 2024 (Figures Finalised as at 2025/01/29)</t>
  </si>
  <si>
    <t>Kwazulu-Natal: Harry Gwala (DC43) - Table C4 Quarterly Budgeted Financial Performance ( Water management                                   ) for 2nd Quarter ended 31 December 2024 (Figures Finalised as at 2025/01/29)</t>
  </si>
  <si>
    <t>Summary - Table C4 Quarterly Budgeted Financial Performance ( Water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</si>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</sst>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>
        <v>882</v>
      </c>
      <c r="J6" s="22">
        <v>882</v>
      </c>
      <c r="K6" s="22">
        <v>-882</v>
      </c>
      <c r="L6" s="22"/>
      <c r="M6" s="22"/>
      <c r="N6" s="22">
        <v>-882</v>
      </c>
      <c r="O6" s="22"/>
      <c r="P6" s="22"/>
      <c r="Q6" s="22"/>
      <c r="R6" s="22"/>
      <c r="S6" s="22"/>
      <c r="T6" s="22"/>
      <c r="U6" s="22"/>
      <c r="V6" s="22"/>
      <c r="W6" s="22"/>
      <c r="X6" s="22">
        <v>2706</v>
      </c>
      <c r="Y6" s="22">
        <v>-2706</v>
      </c>
      <c r="Z6" s="23">
        <v>-100</v>
      </c>
      <c r="AA6" s="20">
        <v>5412</v>
      </c>
    </row>
    <row r="7" spans="1:27" x14ac:dyDescent="0.25">
      <c r="A7" s="19" t="s">
        <v>35</v>
      </c>
      <c r="B7" s="15" t="s">
        <v>32</v>
      </c>
      <c r="C7" s="20">
        <v>9658067036</v>
      </c>
      <c r="D7" s="20"/>
      <c r="E7" s="21">
        <v>11752126421</v>
      </c>
      <c r="F7" s="22">
        <v>11662227968</v>
      </c>
      <c r="G7" s="22">
        <v>513557435</v>
      </c>
      <c r="H7" s="22">
        <v>954901478</v>
      </c>
      <c r="I7" s="22">
        <v>911653141</v>
      </c>
      <c r="J7" s="22">
        <v>2380112054</v>
      </c>
      <c r="K7" s="22">
        <v>922866465</v>
      </c>
      <c r="L7" s="22">
        <v>935343238</v>
      </c>
      <c r="M7" s="22">
        <v>977744154</v>
      </c>
      <c r="N7" s="22">
        <v>2835953857</v>
      </c>
      <c r="O7" s="22"/>
      <c r="P7" s="22"/>
      <c r="Q7" s="22"/>
      <c r="R7" s="22"/>
      <c r="S7" s="22"/>
      <c r="T7" s="22"/>
      <c r="U7" s="22"/>
      <c r="V7" s="22"/>
      <c r="W7" s="22">
        <v>5216065911</v>
      </c>
      <c r="X7" s="22">
        <v>5825939516</v>
      </c>
      <c r="Y7" s="22">
        <v>-609873605</v>
      </c>
      <c r="Z7" s="23">
        <v>-10.468244706713497</v>
      </c>
      <c r="AA7" s="20">
        <v>11662227968</v>
      </c>
    </row>
    <row r="8" spans="1:27" x14ac:dyDescent="0.25">
      <c r="A8" s="19" t="s">
        <v>36</v>
      </c>
      <c r="B8" s="15" t="s">
        <v>32</v>
      </c>
      <c r="C8" s="20">
        <v>21885303</v>
      </c>
      <c r="D8" s="20"/>
      <c r="E8" s="21">
        <v>22536767</v>
      </c>
      <c r="F8" s="22">
        <v>22536767</v>
      </c>
      <c r="G8" s="22">
        <v>313094</v>
      </c>
      <c r="H8" s="22">
        <v>1788129</v>
      </c>
      <c r="I8" s="22">
        <v>1908641</v>
      </c>
      <c r="J8" s="22">
        <v>4009864</v>
      </c>
      <c r="K8" s="22">
        <v>1905787</v>
      </c>
      <c r="L8" s="22">
        <v>1914312</v>
      </c>
      <c r="M8" s="22">
        <v>3385071</v>
      </c>
      <c r="N8" s="22">
        <v>7205170</v>
      </c>
      <c r="O8" s="22"/>
      <c r="P8" s="22"/>
      <c r="Q8" s="22"/>
      <c r="R8" s="22"/>
      <c r="S8" s="22"/>
      <c r="T8" s="22"/>
      <c r="U8" s="22"/>
      <c r="V8" s="22"/>
      <c r="W8" s="22">
        <v>11215034</v>
      </c>
      <c r="X8" s="22">
        <v>11268378</v>
      </c>
      <c r="Y8" s="22">
        <v>-53344</v>
      </c>
      <c r="Z8" s="23">
        <v>-0.47339554991854194</v>
      </c>
      <c r="AA8" s="20">
        <v>22536767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54705953</v>
      </c>
      <c r="D10" s="20"/>
      <c r="E10" s="21">
        <v>126084770</v>
      </c>
      <c r="F10" s="22">
        <v>126084770</v>
      </c>
      <c r="G10" s="22">
        <v>720</v>
      </c>
      <c r="H10" s="22">
        <v>32108</v>
      </c>
      <c r="I10" s="22">
        <v>35865</v>
      </c>
      <c r="J10" s="22">
        <v>68693</v>
      </c>
      <c r="K10" s="22">
        <v>29516</v>
      </c>
      <c r="L10" s="22">
        <v>30466411</v>
      </c>
      <c r="M10" s="22">
        <v>28549789</v>
      </c>
      <c r="N10" s="22">
        <v>59045716</v>
      </c>
      <c r="O10" s="22"/>
      <c r="P10" s="22"/>
      <c r="Q10" s="22"/>
      <c r="R10" s="22"/>
      <c r="S10" s="22"/>
      <c r="T10" s="22"/>
      <c r="U10" s="22"/>
      <c r="V10" s="22"/>
      <c r="W10" s="22">
        <v>59114409</v>
      </c>
      <c r="X10" s="22">
        <v>62975386</v>
      </c>
      <c r="Y10" s="22">
        <v>-3860977</v>
      </c>
      <c r="Z10" s="23">
        <v>-6.1309302653579607</v>
      </c>
      <c r="AA10" s="20">
        <v>126084770</v>
      </c>
    </row>
    <row r="11" spans="1:27" x14ac:dyDescent="0.25">
      <c r="A11" s="19" t="s">
        <v>39</v>
      </c>
      <c r="B11" s="15" t="s">
        <v>32</v>
      </c>
      <c r="C11" s="20">
        <v>2277108</v>
      </c>
      <c r="D11" s="20"/>
      <c r="E11" s="21">
        <v>2347768</v>
      </c>
      <c r="F11" s="22">
        <v>2347768</v>
      </c>
      <c r="G11" s="22"/>
      <c r="H11" s="22"/>
      <c r="I11" s="22"/>
      <c r="J11" s="22"/>
      <c r="K11" s="22">
        <v>591684</v>
      </c>
      <c r="L11" s="22"/>
      <c r="M11" s="22">
        <v>591584</v>
      </c>
      <c r="N11" s="22">
        <v>1183268</v>
      </c>
      <c r="O11" s="22"/>
      <c r="P11" s="22"/>
      <c r="Q11" s="22"/>
      <c r="R11" s="22"/>
      <c r="S11" s="22"/>
      <c r="T11" s="22"/>
      <c r="U11" s="22"/>
      <c r="V11" s="22"/>
      <c r="W11" s="22">
        <v>1183268</v>
      </c>
      <c r="X11" s="22">
        <v>1173882</v>
      </c>
      <c r="Y11" s="22">
        <v>9386</v>
      </c>
      <c r="Z11" s="23">
        <v>0.7995692923138783</v>
      </c>
      <c r="AA11" s="20">
        <v>2347768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1061599813</v>
      </c>
      <c r="D13" s="20"/>
      <c r="E13" s="21">
        <v>607480252</v>
      </c>
      <c r="F13" s="22">
        <v>607480252</v>
      </c>
      <c r="G13" s="22">
        <v>117176863</v>
      </c>
      <c r="H13" s="22">
        <v>101240949</v>
      </c>
      <c r="I13" s="22">
        <v>117579346</v>
      </c>
      <c r="J13" s="22">
        <v>335997158</v>
      </c>
      <c r="K13" s="22">
        <v>124587251</v>
      </c>
      <c r="L13" s="22">
        <v>126174861</v>
      </c>
      <c r="M13" s="22">
        <v>138138302</v>
      </c>
      <c r="N13" s="22">
        <v>388900414</v>
      </c>
      <c r="O13" s="22"/>
      <c r="P13" s="22"/>
      <c r="Q13" s="22"/>
      <c r="R13" s="22"/>
      <c r="S13" s="22"/>
      <c r="T13" s="22"/>
      <c r="U13" s="22"/>
      <c r="V13" s="22"/>
      <c r="W13" s="22">
        <v>724897572</v>
      </c>
      <c r="X13" s="22">
        <v>304153138</v>
      </c>
      <c r="Y13" s="22">
        <v>420744434</v>
      </c>
      <c r="Z13" s="23">
        <v>138.33308995812496</v>
      </c>
      <c r="AA13" s="20">
        <v>607480252</v>
      </c>
    </row>
    <row r="14" spans="1:27" x14ac:dyDescent="0.25">
      <c r="A14" s="19" t="s">
        <v>42</v>
      </c>
      <c r="B14" s="15" t="s">
        <v>32</v>
      </c>
      <c r="C14" s="20">
        <v>768116</v>
      </c>
      <c r="D14" s="20"/>
      <c r="E14" s="21">
        <v>13033118</v>
      </c>
      <c r="F14" s="22">
        <v>13033118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6516558</v>
      </c>
      <c r="Y14" s="22">
        <v>-6516558</v>
      </c>
      <c r="Z14" s="23">
        <v>-100</v>
      </c>
      <c r="AA14" s="20">
        <v>13033118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16239106</v>
      </c>
      <c r="D17" s="20"/>
      <c r="E17" s="21">
        <v>19616248</v>
      </c>
      <c r="F17" s="22">
        <v>19616248</v>
      </c>
      <c r="G17" s="22">
        <v>1331314</v>
      </c>
      <c r="H17" s="22">
        <v>1591113</v>
      </c>
      <c r="I17" s="22">
        <v>1396726</v>
      </c>
      <c r="J17" s="22">
        <v>4319153</v>
      </c>
      <c r="K17" s="22">
        <v>1372805</v>
      </c>
      <c r="L17" s="22">
        <v>1627755</v>
      </c>
      <c r="M17" s="22">
        <v>1361521</v>
      </c>
      <c r="N17" s="22">
        <v>4362081</v>
      </c>
      <c r="O17" s="22"/>
      <c r="P17" s="22"/>
      <c r="Q17" s="22"/>
      <c r="R17" s="22"/>
      <c r="S17" s="22"/>
      <c r="T17" s="22"/>
      <c r="U17" s="22"/>
      <c r="V17" s="22"/>
      <c r="W17" s="22">
        <v>8681234</v>
      </c>
      <c r="X17" s="22">
        <v>9947721</v>
      </c>
      <c r="Y17" s="22">
        <v>-1266487</v>
      </c>
      <c r="Z17" s="23">
        <v>-12.731428635764916</v>
      </c>
      <c r="AA17" s="20">
        <v>19616248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25323677</v>
      </c>
      <c r="D19" s="20"/>
      <c r="E19" s="21">
        <v>30426862</v>
      </c>
      <c r="F19" s="22">
        <v>30426862</v>
      </c>
      <c r="G19" s="22">
        <v>187526</v>
      </c>
      <c r="H19" s="22">
        <v>299988</v>
      </c>
      <c r="I19" s="22">
        <v>7172373</v>
      </c>
      <c r="J19" s="22">
        <v>7659887</v>
      </c>
      <c r="K19" s="22">
        <v>-1433849</v>
      </c>
      <c r="L19" s="22">
        <v>5056844</v>
      </c>
      <c r="M19" s="22">
        <v>2707161</v>
      </c>
      <c r="N19" s="22">
        <v>6330156</v>
      </c>
      <c r="O19" s="22"/>
      <c r="P19" s="22"/>
      <c r="Q19" s="22"/>
      <c r="R19" s="22"/>
      <c r="S19" s="22"/>
      <c r="T19" s="22"/>
      <c r="U19" s="22"/>
      <c r="V19" s="22"/>
      <c r="W19" s="22">
        <v>13990043</v>
      </c>
      <c r="X19" s="22">
        <v>14439105</v>
      </c>
      <c r="Y19" s="22">
        <v>-449062</v>
      </c>
      <c r="Z19" s="23">
        <v>-3.1100404076291435</v>
      </c>
      <c r="AA19" s="20">
        <v>30426862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266030213</v>
      </c>
      <c r="D22" s="20"/>
      <c r="E22" s="21">
        <v>266673840</v>
      </c>
      <c r="F22" s="22">
        <v>266673840</v>
      </c>
      <c r="G22" s="22"/>
      <c r="H22" s="22"/>
      <c r="I22" s="22">
        <v>38579496</v>
      </c>
      <c r="J22" s="22">
        <v>38579496</v>
      </c>
      <c r="K22" s="22">
        <v>21305050</v>
      </c>
      <c r="L22" s="22">
        <v>19127879</v>
      </c>
      <c r="M22" s="22">
        <v>19505445</v>
      </c>
      <c r="N22" s="22">
        <v>59938374</v>
      </c>
      <c r="O22" s="22"/>
      <c r="P22" s="22"/>
      <c r="Q22" s="22"/>
      <c r="R22" s="22"/>
      <c r="S22" s="22"/>
      <c r="T22" s="22"/>
      <c r="U22" s="22"/>
      <c r="V22" s="22"/>
      <c r="W22" s="22">
        <v>98517870</v>
      </c>
      <c r="X22" s="22">
        <v>126077426</v>
      </c>
      <c r="Y22" s="22">
        <v>-27559556</v>
      </c>
      <c r="Z22" s="23">
        <v>-21.859231167996722</v>
      </c>
      <c r="AA22" s="20">
        <v>266673840</v>
      </c>
    </row>
    <row r="23" spans="1:27" x14ac:dyDescent="0.25">
      <c r="A23" s="19" t="s">
        <v>51</v>
      </c>
      <c r="B23" s="15" t="s">
        <v>32</v>
      </c>
      <c r="C23" s="20">
        <v>12247863</v>
      </c>
      <c r="D23" s="20"/>
      <c r="E23" s="21">
        <v>1212419</v>
      </c>
      <c r="F23" s="22">
        <v>1212419</v>
      </c>
      <c r="G23" s="22">
        <v>1277757</v>
      </c>
      <c r="H23" s="22">
        <v>1688299</v>
      </c>
      <c r="I23" s="22">
        <v>927860</v>
      </c>
      <c r="J23" s="22">
        <v>3893916</v>
      </c>
      <c r="K23" s="22">
        <v>1366712</v>
      </c>
      <c r="L23" s="22">
        <v>1185259</v>
      </c>
      <c r="M23" s="22">
        <v>685191</v>
      </c>
      <c r="N23" s="22">
        <v>3237162</v>
      </c>
      <c r="O23" s="22"/>
      <c r="P23" s="22"/>
      <c r="Q23" s="22"/>
      <c r="R23" s="22"/>
      <c r="S23" s="22"/>
      <c r="T23" s="22"/>
      <c r="U23" s="22"/>
      <c r="V23" s="22"/>
      <c r="W23" s="22">
        <v>7131078</v>
      </c>
      <c r="X23" s="22">
        <v>739422</v>
      </c>
      <c r="Y23" s="22">
        <v>6391656</v>
      </c>
      <c r="Z23" s="23">
        <v>864.41247352661946</v>
      </c>
      <c r="AA23" s="20">
        <v>1212419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2185257191</v>
      </c>
      <c r="D25" s="20"/>
      <c r="E25" s="21">
        <v>2418710379</v>
      </c>
      <c r="F25" s="22">
        <v>2423063714</v>
      </c>
      <c r="G25" s="22">
        <v>438251150</v>
      </c>
      <c r="H25" s="22">
        <v>628490100</v>
      </c>
      <c r="I25" s="22">
        <v>3315759</v>
      </c>
      <c r="J25" s="22">
        <v>1070057009</v>
      </c>
      <c r="K25" s="22">
        <v>43311537</v>
      </c>
      <c r="L25" s="22">
        <v>18228326</v>
      </c>
      <c r="M25" s="22">
        <v>451513599</v>
      </c>
      <c r="N25" s="22">
        <v>513053462</v>
      </c>
      <c r="O25" s="22"/>
      <c r="P25" s="22"/>
      <c r="Q25" s="22"/>
      <c r="R25" s="22"/>
      <c r="S25" s="22"/>
      <c r="T25" s="22"/>
      <c r="U25" s="22"/>
      <c r="V25" s="22"/>
      <c r="W25" s="22">
        <v>1583110471</v>
      </c>
      <c r="X25" s="22">
        <v>1309656238</v>
      </c>
      <c r="Y25" s="22">
        <v>273454233</v>
      </c>
      <c r="Z25" s="23">
        <v>20.87984809033529</v>
      </c>
      <c r="AA25" s="20">
        <v>2423063714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1537813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10569179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>
        <v>204544</v>
      </c>
      <c r="N29" s="22">
        <v>204544</v>
      </c>
      <c r="O29" s="22"/>
      <c r="P29" s="22"/>
      <c r="Q29" s="22"/>
      <c r="R29" s="22"/>
      <c r="S29" s="22"/>
      <c r="T29" s="22"/>
      <c r="U29" s="22"/>
      <c r="V29" s="22"/>
      <c r="W29" s="22">
        <v>1776732</v>
      </c>
      <c r="X29" s="22"/>
      <c r="Y29" s="22">
        <v>1776732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568319628</v>
      </c>
      <c r="D30" s="20"/>
      <c r="E30" s="21">
        <v>599143459</v>
      </c>
      <c r="F30" s="22">
        <v>599143959</v>
      </c>
      <c r="G30" s="22">
        <v>45265657</v>
      </c>
      <c r="H30" s="22">
        <v>63762681</v>
      </c>
      <c r="I30" s="22">
        <v>51653940</v>
      </c>
      <c r="J30" s="22">
        <v>160682278</v>
      </c>
      <c r="K30" s="22">
        <v>46678166</v>
      </c>
      <c r="L30" s="22">
        <v>50340450</v>
      </c>
      <c r="M30" s="22">
        <v>44585212</v>
      </c>
      <c r="N30" s="22">
        <v>141603828</v>
      </c>
      <c r="O30" s="22"/>
      <c r="P30" s="22"/>
      <c r="Q30" s="22"/>
      <c r="R30" s="22"/>
      <c r="S30" s="22"/>
      <c r="T30" s="22"/>
      <c r="U30" s="22"/>
      <c r="V30" s="22"/>
      <c r="W30" s="22">
        <v>302286106</v>
      </c>
      <c r="X30" s="22">
        <v>307236409</v>
      </c>
      <c r="Y30" s="22">
        <v>-4950303</v>
      </c>
      <c r="Z30" s="23">
        <v>-1.6112357959502124</v>
      </c>
      <c r="AA30" s="20">
        <v>599143959</v>
      </c>
    </row>
    <row r="31" spans="1:27" x14ac:dyDescent="0.25">
      <c r="A31" s="25" t="s">
        <v>57</v>
      </c>
      <c r="B31" s="15" t="s">
        <v>32</v>
      </c>
      <c r="C31" s="20">
        <v>8000000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13892827999</v>
      </c>
      <c r="D32" s="29">
        <f t="shared" ref="D32:Y32" si="0">SUM(D6:D31)</f>
        <v>0</v>
      </c>
      <c r="E32" s="30">
        <f t="shared" si="0"/>
        <v>15859397715</v>
      </c>
      <c r="F32" s="31">
        <f t="shared" si="0"/>
        <v>15773853097</v>
      </c>
      <c r="G32" s="31">
        <f t="shared" si="0"/>
        <v>1117361516</v>
      </c>
      <c r="H32" s="31">
        <f t="shared" si="0"/>
        <v>1753804445</v>
      </c>
      <c r="I32" s="31">
        <f t="shared" si="0"/>
        <v>1135786617</v>
      </c>
      <c r="J32" s="31">
        <f t="shared" si="0"/>
        <v>4006952578</v>
      </c>
      <c r="K32" s="31">
        <f t="shared" si="0"/>
        <v>1162580242</v>
      </c>
      <c r="L32" s="31">
        <f t="shared" si="0"/>
        <v>1189465335</v>
      </c>
      <c r="M32" s="31">
        <f t="shared" si="0"/>
        <v>1668971573</v>
      </c>
      <c r="N32" s="31">
        <f t="shared" si="0"/>
        <v>4021017150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8027969728</v>
      </c>
      <c r="X32" s="31">
        <f t="shared" si="0"/>
        <v>7980125885</v>
      </c>
      <c r="Y32" s="31">
        <f t="shared" si="0"/>
        <v>47843843</v>
      </c>
      <c r="Z32" s="32">
        <f>+IF(X32&lt;&gt;0,+(Y32/X32)*100,0)</f>
        <v>0.599537447021113</v>
      </c>
      <c r="AA32" s="29">
        <f>SUM(AA6:AA31)</f>
        <v>15773853097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2472922831</v>
      </c>
      <c r="D34" s="20"/>
      <c r="E34" s="21">
        <v>2636094941</v>
      </c>
      <c r="F34" s="22">
        <v>2635046836</v>
      </c>
      <c r="G34" s="22">
        <v>190920430</v>
      </c>
      <c r="H34" s="22">
        <v>229688919</v>
      </c>
      <c r="I34" s="22">
        <v>217047312</v>
      </c>
      <c r="J34" s="22">
        <v>637656661</v>
      </c>
      <c r="K34" s="22">
        <v>231237242</v>
      </c>
      <c r="L34" s="22">
        <v>303900565</v>
      </c>
      <c r="M34" s="22">
        <v>241839191</v>
      </c>
      <c r="N34" s="22">
        <v>776976998</v>
      </c>
      <c r="O34" s="22"/>
      <c r="P34" s="22"/>
      <c r="Q34" s="22"/>
      <c r="R34" s="22"/>
      <c r="S34" s="22"/>
      <c r="T34" s="22"/>
      <c r="U34" s="22"/>
      <c r="V34" s="22"/>
      <c r="W34" s="22">
        <v>1414633659</v>
      </c>
      <c r="X34" s="22">
        <v>1326913874</v>
      </c>
      <c r="Y34" s="22">
        <v>87719785</v>
      </c>
      <c r="Z34" s="23">
        <v>6.6108122553250199</v>
      </c>
      <c r="AA34" s="20">
        <v>2635046836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4488818752</v>
      </c>
      <c r="D37" s="20"/>
      <c r="E37" s="21">
        <v>5718650427</v>
      </c>
      <c r="F37" s="22">
        <v>5683147216</v>
      </c>
      <c r="G37" s="22">
        <v>318682570</v>
      </c>
      <c r="H37" s="22">
        <v>255675103</v>
      </c>
      <c r="I37" s="22">
        <v>542566050</v>
      </c>
      <c r="J37" s="22">
        <v>1116923723</v>
      </c>
      <c r="K37" s="22">
        <v>382031903</v>
      </c>
      <c r="L37" s="22">
        <v>404850098</v>
      </c>
      <c r="M37" s="22">
        <v>392667072</v>
      </c>
      <c r="N37" s="22">
        <v>1179549073</v>
      </c>
      <c r="O37" s="22"/>
      <c r="P37" s="22"/>
      <c r="Q37" s="22"/>
      <c r="R37" s="22"/>
      <c r="S37" s="22"/>
      <c r="T37" s="22"/>
      <c r="U37" s="22"/>
      <c r="V37" s="22"/>
      <c r="W37" s="22">
        <v>2296472796</v>
      </c>
      <c r="X37" s="22">
        <v>2816088237</v>
      </c>
      <c r="Y37" s="22">
        <v>-519615441</v>
      </c>
      <c r="Z37" s="23">
        <v>-18.451674708657219</v>
      </c>
      <c r="AA37" s="20">
        <v>5683147216</v>
      </c>
    </row>
    <row r="38" spans="1:27" x14ac:dyDescent="0.25">
      <c r="A38" s="19" t="s">
        <v>64</v>
      </c>
      <c r="B38" s="15" t="s">
        <v>32</v>
      </c>
      <c r="C38" s="20">
        <v>3651655265</v>
      </c>
      <c r="D38" s="20"/>
      <c r="E38" s="21">
        <v>1168163955</v>
      </c>
      <c r="F38" s="22">
        <v>1168163955</v>
      </c>
      <c r="G38" s="22">
        <v>71358391</v>
      </c>
      <c r="H38" s="22">
        <v>77886652</v>
      </c>
      <c r="I38" s="22">
        <v>74622521</v>
      </c>
      <c r="J38" s="22">
        <v>223867564</v>
      </c>
      <c r="K38" s="22">
        <v>74622521</v>
      </c>
      <c r="L38" s="22">
        <v>74622521</v>
      </c>
      <c r="M38" s="22">
        <v>278208655</v>
      </c>
      <c r="N38" s="22">
        <v>427453697</v>
      </c>
      <c r="O38" s="22"/>
      <c r="P38" s="22"/>
      <c r="Q38" s="22"/>
      <c r="R38" s="22"/>
      <c r="S38" s="22"/>
      <c r="T38" s="22"/>
      <c r="U38" s="22"/>
      <c r="V38" s="22"/>
      <c r="W38" s="22">
        <v>651321261</v>
      </c>
      <c r="X38" s="22">
        <v>580270843</v>
      </c>
      <c r="Y38" s="22">
        <v>71050418</v>
      </c>
      <c r="Z38" s="23">
        <v>12.244354314386946</v>
      </c>
      <c r="AA38" s="20">
        <v>1168163955</v>
      </c>
    </row>
    <row r="39" spans="1:27" x14ac:dyDescent="0.25">
      <c r="A39" s="19" t="s">
        <v>65</v>
      </c>
      <c r="B39" s="15" t="s">
        <v>32</v>
      </c>
      <c r="C39" s="20">
        <v>1138860260</v>
      </c>
      <c r="D39" s="20"/>
      <c r="E39" s="21">
        <v>909876143</v>
      </c>
      <c r="F39" s="22">
        <v>921726383</v>
      </c>
      <c r="G39" s="22">
        <v>85778398</v>
      </c>
      <c r="H39" s="22">
        <v>100439902</v>
      </c>
      <c r="I39" s="22">
        <v>95993966</v>
      </c>
      <c r="J39" s="22">
        <v>282212266</v>
      </c>
      <c r="K39" s="22">
        <v>94556632</v>
      </c>
      <c r="L39" s="22">
        <v>93729471</v>
      </c>
      <c r="M39" s="22">
        <v>112655936</v>
      </c>
      <c r="N39" s="22">
        <v>300942039</v>
      </c>
      <c r="O39" s="22"/>
      <c r="P39" s="22"/>
      <c r="Q39" s="22"/>
      <c r="R39" s="22"/>
      <c r="S39" s="22"/>
      <c r="T39" s="22"/>
      <c r="U39" s="22"/>
      <c r="V39" s="22"/>
      <c r="W39" s="22">
        <v>583154305</v>
      </c>
      <c r="X39" s="22">
        <v>457846818</v>
      </c>
      <c r="Y39" s="22">
        <v>125307487</v>
      </c>
      <c r="Z39" s="23">
        <v>27.368867069422333</v>
      </c>
      <c r="AA39" s="20">
        <v>921726383</v>
      </c>
    </row>
    <row r="40" spans="1:27" x14ac:dyDescent="0.25">
      <c r="A40" s="19" t="s">
        <v>40</v>
      </c>
      <c r="B40" s="15" t="s">
        <v>32</v>
      </c>
      <c r="C40" s="20">
        <v>305298180</v>
      </c>
      <c r="D40" s="20"/>
      <c r="E40" s="21">
        <v>309321181</v>
      </c>
      <c r="F40" s="22">
        <v>309321181</v>
      </c>
      <c r="G40" s="22">
        <v>-46834586</v>
      </c>
      <c r="H40" s="22">
        <v>96330910</v>
      </c>
      <c r="I40" s="22">
        <v>25752869</v>
      </c>
      <c r="J40" s="22">
        <v>75249193</v>
      </c>
      <c r="K40" s="22">
        <v>25307684</v>
      </c>
      <c r="L40" s="22">
        <v>24473418</v>
      </c>
      <c r="M40" s="22">
        <v>28753330</v>
      </c>
      <c r="N40" s="22">
        <v>78534432</v>
      </c>
      <c r="O40" s="22"/>
      <c r="P40" s="22"/>
      <c r="Q40" s="22"/>
      <c r="R40" s="22"/>
      <c r="S40" s="22"/>
      <c r="T40" s="22"/>
      <c r="U40" s="22"/>
      <c r="V40" s="22"/>
      <c r="W40" s="22">
        <v>153783625</v>
      </c>
      <c r="X40" s="22">
        <v>154373052</v>
      </c>
      <c r="Y40" s="22">
        <v>-589427</v>
      </c>
      <c r="Z40" s="23">
        <v>-0.38181987877003298</v>
      </c>
      <c r="AA40" s="20">
        <v>309321181</v>
      </c>
    </row>
    <row r="41" spans="1:27" x14ac:dyDescent="0.25">
      <c r="A41" s="19" t="s">
        <v>66</v>
      </c>
      <c r="B41" s="15" t="s">
        <v>32</v>
      </c>
      <c r="C41" s="20">
        <v>1958076421</v>
      </c>
      <c r="D41" s="20"/>
      <c r="E41" s="21">
        <v>1415412098</v>
      </c>
      <c r="F41" s="22">
        <v>1417419398</v>
      </c>
      <c r="G41" s="22">
        <v>44781154</v>
      </c>
      <c r="H41" s="22">
        <v>147485507</v>
      </c>
      <c r="I41" s="22">
        <v>152009085</v>
      </c>
      <c r="J41" s="22">
        <v>344275746</v>
      </c>
      <c r="K41" s="22">
        <v>164514260</v>
      </c>
      <c r="L41" s="22">
        <v>137633202</v>
      </c>
      <c r="M41" s="22">
        <v>151807598</v>
      </c>
      <c r="N41" s="22">
        <v>453955060</v>
      </c>
      <c r="O41" s="22"/>
      <c r="P41" s="22"/>
      <c r="Q41" s="22"/>
      <c r="R41" s="22"/>
      <c r="S41" s="22"/>
      <c r="T41" s="22"/>
      <c r="U41" s="22"/>
      <c r="V41" s="22"/>
      <c r="W41" s="22">
        <v>798230806</v>
      </c>
      <c r="X41" s="22">
        <v>710115495</v>
      </c>
      <c r="Y41" s="22">
        <v>88115311</v>
      </c>
      <c r="Z41" s="23">
        <v>12.408588690210175</v>
      </c>
      <c r="AA41" s="20">
        <v>1417419398</v>
      </c>
    </row>
    <row r="42" spans="1:27" x14ac:dyDescent="0.25">
      <c r="A42" s="19" t="s">
        <v>67</v>
      </c>
      <c r="B42" s="15" t="s">
        <v>32</v>
      </c>
      <c r="C42" s="20">
        <v>5559570</v>
      </c>
      <c r="D42" s="20"/>
      <c r="E42" s="21"/>
      <c r="F42" s="22"/>
      <c r="G42" s="22">
        <v>64672</v>
      </c>
      <c r="H42" s="22">
        <v>64672</v>
      </c>
      <c r="I42" s="22">
        <v>2421743</v>
      </c>
      <c r="J42" s="22">
        <v>2551087</v>
      </c>
      <c r="K42" s="22">
        <v>68620</v>
      </c>
      <c r="L42" s="22">
        <v>65620</v>
      </c>
      <c r="M42" s="22">
        <v>65620</v>
      </c>
      <c r="N42" s="22">
        <v>199860</v>
      </c>
      <c r="O42" s="22"/>
      <c r="P42" s="22"/>
      <c r="Q42" s="22"/>
      <c r="R42" s="22"/>
      <c r="S42" s="22"/>
      <c r="T42" s="22"/>
      <c r="U42" s="22"/>
      <c r="V42" s="22"/>
      <c r="W42" s="22">
        <v>2750947</v>
      </c>
      <c r="X42" s="22"/>
      <c r="Y42" s="22">
        <v>2750947</v>
      </c>
      <c r="Z42" s="23"/>
      <c r="AA42" s="20"/>
    </row>
    <row r="43" spans="1:27" x14ac:dyDescent="0.25">
      <c r="A43" s="19" t="s">
        <v>68</v>
      </c>
      <c r="B43" s="15" t="s">
        <v>32</v>
      </c>
      <c r="C43" s="20">
        <v>96183921</v>
      </c>
      <c r="D43" s="20"/>
      <c r="E43" s="21">
        <v>68417692</v>
      </c>
      <c r="F43" s="22">
        <v>68417692</v>
      </c>
      <c r="G43" s="22">
        <v>9723704</v>
      </c>
      <c r="H43" s="22">
        <v>1844222</v>
      </c>
      <c r="I43" s="22">
        <v>739084</v>
      </c>
      <c r="J43" s="22">
        <v>12307010</v>
      </c>
      <c r="K43" s="22">
        <v>806964</v>
      </c>
      <c r="L43" s="22">
        <v>1238501</v>
      </c>
      <c r="M43" s="22">
        <v>634851</v>
      </c>
      <c r="N43" s="22">
        <v>2680316</v>
      </c>
      <c r="O43" s="22"/>
      <c r="P43" s="22"/>
      <c r="Q43" s="22"/>
      <c r="R43" s="22"/>
      <c r="S43" s="22"/>
      <c r="T43" s="22"/>
      <c r="U43" s="22"/>
      <c r="V43" s="22"/>
      <c r="W43" s="22">
        <v>14987326</v>
      </c>
      <c r="X43" s="22">
        <v>32970146</v>
      </c>
      <c r="Y43" s="22">
        <v>-17982820</v>
      </c>
      <c r="Z43" s="23">
        <v>-54.542736935408179</v>
      </c>
      <c r="AA43" s="20">
        <v>68417692</v>
      </c>
    </row>
    <row r="44" spans="1:27" x14ac:dyDescent="0.25">
      <c r="A44" s="19" t="s">
        <v>69</v>
      </c>
      <c r="B44" s="15" t="s">
        <v>32</v>
      </c>
      <c r="C44" s="20">
        <v>1446818881</v>
      </c>
      <c r="D44" s="20"/>
      <c r="E44" s="21">
        <v>776430704</v>
      </c>
      <c r="F44" s="22">
        <v>770875927</v>
      </c>
      <c r="G44" s="22">
        <v>57767386</v>
      </c>
      <c r="H44" s="22">
        <v>128015662</v>
      </c>
      <c r="I44" s="22">
        <v>118531353</v>
      </c>
      <c r="J44" s="22">
        <v>304314401</v>
      </c>
      <c r="K44" s="22">
        <v>112635547</v>
      </c>
      <c r="L44" s="22">
        <v>152322063</v>
      </c>
      <c r="M44" s="22">
        <v>77915366</v>
      </c>
      <c r="N44" s="22">
        <v>342872976</v>
      </c>
      <c r="O44" s="22"/>
      <c r="P44" s="22"/>
      <c r="Q44" s="22"/>
      <c r="R44" s="22"/>
      <c r="S44" s="22"/>
      <c r="T44" s="22"/>
      <c r="U44" s="22"/>
      <c r="V44" s="22"/>
      <c r="W44" s="22">
        <v>647187377</v>
      </c>
      <c r="X44" s="22">
        <v>366895811</v>
      </c>
      <c r="Y44" s="22">
        <v>280291566</v>
      </c>
      <c r="Z44" s="23">
        <v>76.395411884383719</v>
      </c>
      <c r="AA44" s="20">
        <v>770875927</v>
      </c>
    </row>
    <row r="45" spans="1:27" x14ac:dyDescent="0.25">
      <c r="A45" s="19" t="s">
        <v>70</v>
      </c>
      <c r="B45" s="15" t="s">
        <v>32</v>
      </c>
      <c r="C45" s="20">
        <v>5795191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2705092682</v>
      </c>
      <c r="D46" s="20"/>
      <c r="E46" s="21">
        <v>2292312913</v>
      </c>
      <c r="F46" s="22">
        <v>2292312913</v>
      </c>
      <c r="G46" s="22">
        <v>240739725</v>
      </c>
      <c r="H46" s="22">
        <v>376711363</v>
      </c>
      <c r="I46" s="22">
        <v>250576632</v>
      </c>
      <c r="J46" s="22">
        <v>868027720</v>
      </c>
      <c r="K46" s="22">
        <v>304997043</v>
      </c>
      <c r="L46" s="22">
        <v>250088981</v>
      </c>
      <c r="M46" s="22">
        <v>378396405</v>
      </c>
      <c r="N46" s="22">
        <v>933482429</v>
      </c>
      <c r="O46" s="22"/>
      <c r="P46" s="22"/>
      <c r="Q46" s="22"/>
      <c r="R46" s="22"/>
      <c r="S46" s="22"/>
      <c r="T46" s="22"/>
      <c r="U46" s="22"/>
      <c r="V46" s="22"/>
      <c r="W46" s="22">
        <v>1801510149</v>
      </c>
      <c r="X46" s="22">
        <v>500920275</v>
      </c>
      <c r="Y46" s="22">
        <v>1300589874</v>
      </c>
      <c r="Z46" s="23">
        <v>259.64009422457497</v>
      </c>
      <c r="AA46" s="20">
        <v>2292312913</v>
      </c>
    </row>
    <row r="47" spans="1:27" x14ac:dyDescent="0.25">
      <c r="A47" s="37" t="s">
        <v>72</v>
      </c>
      <c r="B47" s="28" t="s">
        <v>32</v>
      </c>
      <c r="C47" s="29">
        <f>SUM(C34:C46)</f>
        <v>18275081954</v>
      </c>
      <c r="D47" s="29">
        <f t="shared" ref="D47:Y47" si="1">SUM(D34:D46)</f>
        <v>0</v>
      </c>
      <c r="E47" s="30">
        <f t="shared" si="1"/>
        <v>15294680054</v>
      </c>
      <c r="F47" s="31">
        <f t="shared" si="1"/>
        <v>15266431501</v>
      </c>
      <c r="G47" s="31">
        <f t="shared" si="1"/>
        <v>972981844</v>
      </c>
      <c r="H47" s="31">
        <f t="shared" si="1"/>
        <v>1414142912</v>
      </c>
      <c r="I47" s="31">
        <f t="shared" si="1"/>
        <v>1480260615</v>
      </c>
      <c r="J47" s="31">
        <f t="shared" si="1"/>
        <v>3867385371</v>
      </c>
      <c r="K47" s="31">
        <f t="shared" si="1"/>
        <v>1390778416</v>
      </c>
      <c r="L47" s="31">
        <f t="shared" si="1"/>
        <v>1442924440</v>
      </c>
      <c r="M47" s="31">
        <f t="shared" si="1"/>
        <v>1662944024</v>
      </c>
      <c r="N47" s="31">
        <f t="shared" si="1"/>
        <v>4496646880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8364032251</v>
      </c>
      <c r="X47" s="31">
        <f t="shared" si="1"/>
        <v>6946394551</v>
      </c>
      <c r="Y47" s="31">
        <f t="shared" si="1"/>
        <v>1417637700</v>
      </c>
      <c r="Z47" s="32">
        <f>+IF(X47&lt;&gt;0,+(Y47/X47)*100,0)</f>
        <v>20.40825192971392</v>
      </c>
      <c r="AA47" s="29">
        <f>SUM(AA34:AA46)</f>
        <v>15266431501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-4382253955</v>
      </c>
      <c r="D48" s="39">
        <f t="shared" si="2"/>
        <v>0</v>
      </c>
      <c r="E48" s="40">
        <f t="shared" si="2"/>
        <v>564717661</v>
      </c>
      <c r="F48" s="41">
        <f t="shared" si="2"/>
        <v>507421596</v>
      </c>
      <c r="G48" s="41">
        <f t="shared" si="2"/>
        <v>144379672</v>
      </c>
      <c r="H48" s="41">
        <f t="shared" si="2"/>
        <v>339661533</v>
      </c>
      <c r="I48" s="41">
        <f t="shared" si="2"/>
        <v>-344473998</v>
      </c>
      <c r="J48" s="41">
        <f t="shared" si="2"/>
        <v>139567207</v>
      </c>
      <c r="K48" s="41">
        <f t="shared" si="2"/>
        <v>-228198174</v>
      </c>
      <c r="L48" s="41">
        <f t="shared" si="2"/>
        <v>-253459105</v>
      </c>
      <c r="M48" s="41">
        <f t="shared" si="2"/>
        <v>6027549</v>
      </c>
      <c r="N48" s="41">
        <f t="shared" si="2"/>
        <v>-475629730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-336062523</v>
      </c>
      <c r="X48" s="41">
        <f t="shared" si="2"/>
        <v>1033731334</v>
      </c>
      <c r="Y48" s="41">
        <f t="shared" si="2"/>
        <v>-1369793857</v>
      </c>
      <c r="Z48" s="42">
        <f>+IF(X48&lt;&gt;0,+(Y48/X48)*100,0)</f>
        <v>-132.50965816230158</v>
      </c>
      <c r="AA48" s="39">
        <f>+AA32-AA47</f>
        <v>507421596</v>
      </c>
    </row>
    <row r="49" spans="1:27" x14ac:dyDescent="0.25">
      <c r="A49" s="43" t="s">
        <v>74</v>
      </c>
      <c r="B49" s="15" t="s">
        <v>32</v>
      </c>
      <c r="C49" s="20">
        <v>3446816582</v>
      </c>
      <c r="D49" s="20"/>
      <c r="E49" s="21">
        <v>3338759514</v>
      </c>
      <c r="F49" s="22">
        <v>3355730955</v>
      </c>
      <c r="G49" s="22">
        <v>287629417</v>
      </c>
      <c r="H49" s="22">
        <v>335267088</v>
      </c>
      <c r="I49" s="22">
        <v>257995912</v>
      </c>
      <c r="J49" s="22">
        <v>880892417</v>
      </c>
      <c r="K49" s="22">
        <v>307770020</v>
      </c>
      <c r="L49" s="22">
        <v>171746241</v>
      </c>
      <c r="M49" s="22">
        <v>348693474</v>
      </c>
      <c r="N49" s="22">
        <v>828209735</v>
      </c>
      <c r="O49" s="22"/>
      <c r="P49" s="22"/>
      <c r="Q49" s="22"/>
      <c r="R49" s="22"/>
      <c r="S49" s="22"/>
      <c r="T49" s="22"/>
      <c r="U49" s="22"/>
      <c r="V49" s="22"/>
      <c r="W49" s="22">
        <v>1709102152</v>
      </c>
      <c r="X49" s="22">
        <v>1714747597</v>
      </c>
      <c r="Y49" s="22">
        <v>-5645445</v>
      </c>
      <c r="Z49" s="23">
        <v>-0.32922892033071616</v>
      </c>
      <c r="AA49" s="20">
        <v>3355730955</v>
      </c>
    </row>
    <row r="50" spans="1:27" x14ac:dyDescent="0.25">
      <c r="A50" s="43" t="s">
        <v>75</v>
      </c>
      <c r="B50" s="15" t="s">
        <v>32</v>
      </c>
      <c r="C50" s="44">
        <v>14311131</v>
      </c>
      <c r="D50" s="44"/>
      <c r="E50" s="21">
        <v>201175000</v>
      </c>
      <c r="F50" s="22">
        <v>201175000</v>
      </c>
      <c r="G50" s="45"/>
      <c r="H50" s="45"/>
      <c r="I50" s="45"/>
      <c r="J50" s="22"/>
      <c r="K50" s="45"/>
      <c r="L50" s="45"/>
      <c r="M50" s="22">
        <v>-509383039</v>
      </c>
      <c r="N50" s="45">
        <v>-509383039</v>
      </c>
      <c r="O50" s="45"/>
      <c r="P50" s="45"/>
      <c r="Q50" s="22"/>
      <c r="R50" s="45"/>
      <c r="S50" s="45"/>
      <c r="T50" s="22"/>
      <c r="U50" s="45"/>
      <c r="V50" s="45"/>
      <c r="W50" s="45">
        <v>-509383039</v>
      </c>
      <c r="X50" s="22">
        <v>100587498</v>
      </c>
      <c r="Y50" s="45">
        <v>-609970537</v>
      </c>
      <c r="Z50" s="46">
        <v>-606.40790269979675</v>
      </c>
      <c r="AA50" s="44">
        <v>201175000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-921126242</v>
      </c>
      <c r="D51" s="48">
        <f t="shared" si="3"/>
        <v>0</v>
      </c>
      <c r="E51" s="49">
        <f t="shared" si="3"/>
        <v>4104652175</v>
      </c>
      <c r="F51" s="50">
        <f t="shared" si="3"/>
        <v>4064327551</v>
      </c>
      <c r="G51" s="50">
        <f t="shared" si="3"/>
        <v>432009089</v>
      </c>
      <c r="H51" s="50">
        <f t="shared" si="3"/>
        <v>674928621</v>
      </c>
      <c r="I51" s="50">
        <f t="shared" si="3"/>
        <v>-86478086</v>
      </c>
      <c r="J51" s="50">
        <f t="shared" si="3"/>
        <v>1020459624</v>
      </c>
      <c r="K51" s="50">
        <f t="shared" si="3"/>
        <v>79571846</v>
      </c>
      <c r="L51" s="50">
        <f t="shared" si="3"/>
        <v>-81712864</v>
      </c>
      <c r="M51" s="50">
        <f t="shared" si="3"/>
        <v>-154662016</v>
      </c>
      <c r="N51" s="50">
        <f t="shared" si="3"/>
        <v>-156803034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863656590</v>
      </c>
      <c r="X51" s="50">
        <f t="shared" si="3"/>
        <v>2849066429</v>
      </c>
      <c r="Y51" s="50">
        <f t="shared" si="3"/>
        <v>-1985409839</v>
      </c>
      <c r="Z51" s="51">
        <f>+IF(X51&lt;&gt;0,+(Y51/X51)*100,0)</f>
        <v>-69.686330188407126</v>
      </c>
      <c r="AA51" s="48">
        <f>SUM(AA48:AA50)</f>
        <v>4064327551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-921126242</v>
      </c>
      <c r="D53" s="54">
        <f>+D51-D52</f>
        <v>0</v>
      </c>
      <c r="E53" s="55">
        <f t="shared" si="4"/>
        <v>4104652175</v>
      </c>
      <c r="F53" s="56">
        <f t="shared" si="4"/>
        <v>4064327551</v>
      </c>
      <c r="G53" s="56">
        <f t="shared" si="4"/>
        <v>432009089</v>
      </c>
      <c r="H53" s="56">
        <f t="shared" si="4"/>
        <v>674928621</v>
      </c>
      <c r="I53" s="56">
        <f t="shared" si="4"/>
        <v>-86478086</v>
      </c>
      <c r="J53" s="56">
        <f t="shared" si="4"/>
        <v>1020459624</v>
      </c>
      <c r="K53" s="56">
        <f t="shared" si="4"/>
        <v>79571846</v>
      </c>
      <c r="L53" s="56">
        <f t="shared" si="4"/>
        <v>-81712864</v>
      </c>
      <c r="M53" s="56">
        <f t="shared" si="4"/>
        <v>-154662016</v>
      </c>
      <c r="N53" s="56">
        <f t="shared" si="4"/>
        <v>-156803034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863656590</v>
      </c>
      <c r="X53" s="56">
        <f t="shared" si="4"/>
        <v>2849066429</v>
      </c>
      <c r="Y53" s="56">
        <f t="shared" si="4"/>
        <v>-1985409839</v>
      </c>
      <c r="Z53" s="57">
        <f>+IF(X53&lt;&gt;0,+(Y53/X53)*100,0)</f>
        <v>-69.686330188407126</v>
      </c>
      <c r="AA53" s="54">
        <f>+AA51-AA52</f>
        <v>4064327551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-921126242</v>
      </c>
      <c r="D56" s="48">
        <f>SUM(D53:D55)</f>
        <v>0</v>
      </c>
      <c r="E56" s="49">
        <f t="shared" si="5"/>
        <v>4104652175</v>
      </c>
      <c r="F56" s="50">
        <f t="shared" si="5"/>
        <v>4064327551</v>
      </c>
      <c r="G56" s="50">
        <f t="shared" si="5"/>
        <v>432009089</v>
      </c>
      <c r="H56" s="50">
        <f t="shared" si="5"/>
        <v>674928621</v>
      </c>
      <c r="I56" s="50">
        <f t="shared" si="5"/>
        <v>-86478086</v>
      </c>
      <c r="J56" s="50">
        <f t="shared" si="5"/>
        <v>1020459624</v>
      </c>
      <c r="K56" s="50">
        <f t="shared" si="5"/>
        <v>79571846</v>
      </c>
      <c r="L56" s="50">
        <f t="shared" si="5"/>
        <v>-81712864</v>
      </c>
      <c r="M56" s="50">
        <f t="shared" si="5"/>
        <v>-154662016</v>
      </c>
      <c r="N56" s="50">
        <f t="shared" si="5"/>
        <v>-156803034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863656590</v>
      </c>
      <c r="X56" s="50">
        <f t="shared" si="5"/>
        <v>2849066429</v>
      </c>
      <c r="Y56" s="50">
        <f t="shared" si="5"/>
        <v>-1985409839</v>
      </c>
      <c r="Z56" s="51">
        <f>+IF(X56&lt;&gt;0,+(Y56/X56)*100,0)</f>
        <v>-69.686330188407126</v>
      </c>
      <c r="AA56" s="48">
        <f>SUM(AA53:AA55)</f>
        <v>4064327551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6711840</v>
      </c>
      <c r="Y58" s="22">
        <v>-6711840</v>
      </c>
      <c r="Z58" s="23">
        <v>-100</v>
      </c>
      <c r="AA58" s="20">
        <v>13423630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-921126242</v>
      </c>
      <c r="D59" s="65">
        <f>SUM(D56:D58)</f>
        <v>0</v>
      </c>
      <c r="E59" s="66">
        <f t="shared" si="6"/>
        <v>4118075805</v>
      </c>
      <c r="F59" s="67">
        <f t="shared" si="6"/>
        <v>4077751181</v>
      </c>
      <c r="G59" s="67">
        <f t="shared" si="6"/>
        <v>432009089</v>
      </c>
      <c r="H59" s="67">
        <f t="shared" si="6"/>
        <v>674928621</v>
      </c>
      <c r="I59" s="67">
        <f t="shared" si="6"/>
        <v>-86478086</v>
      </c>
      <c r="J59" s="67">
        <f t="shared" si="6"/>
        <v>1020459624</v>
      </c>
      <c r="K59" s="67">
        <f t="shared" si="6"/>
        <v>79571846</v>
      </c>
      <c r="L59" s="67">
        <f t="shared" si="6"/>
        <v>-81712864</v>
      </c>
      <c r="M59" s="67">
        <f t="shared" si="6"/>
        <v>-154662016</v>
      </c>
      <c r="N59" s="67">
        <f t="shared" si="6"/>
        <v>-156803034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863656590</v>
      </c>
      <c r="X59" s="67">
        <f t="shared" si="6"/>
        <v>2855778269</v>
      </c>
      <c r="Y59" s="67">
        <f t="shared" si="6"/>
        <v>-1992121679</v>
      </c>
      <c r="Z59" s="68">
        <f>+IF(X59&lt;&gt;0,+(Y59/X59)*100,0)</f>
        <v>-69.757575391088594</v>
      </c>
      <c r="AA59" s="65">
        <f>SUM(AA56:AA58)</f>
        <v>4077751181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7198976527</v>
      </c>
      <c r="D7" s="20"/>
      <c r="E7" s="21">
        <v>7803002250</v>
      </c>
      <c r="F7" s="22">
        <v>7803002250</v>
      </c>
      <c r="G7" s="22">
        <v>221481133</v>
      </c>
      <c r="H7" s="22">
        <v>649638342</v>
      </c>
      <c r="I7" s="22">
        <v>617106136</v>
      </c>
      <c r="J7" s="22">
        <v>1488225611</v>
      </c>
      <c r="K7" s="22">
        <v>630223158</v>
      </c>
      <c r="L7" s="22">
        <v>626312186</v>
      </c>
      <c r="M7" s="22">
        <v>673439969</v>
      </c>
      <c r="N7" s="22">
        <v>1929975313</v>
      </c>
      <c r="O7" s="22"/>
      <c r="P7" s="22"/>
      <c r="Q7" s="22"/>
      <c r="R7" s="22"/>
      <c r="S7" s="22"/>
      <c r="T7" s="22"/>
      <c r="U7" s="22"/>
      <c r="V7" s="22"/>
      <c r="W7" s="22">
        <v>3418200924</v>
      </c>
      <c r="X7" s="22">
        <v>3901501096</v>
      </c>
      <c r="Y7" s="22">
        <v>-483300172</v>
      </c>
      <c r="Z7" s="23">
        <v>-12.387544181276837</v>
      </c>
      <c r="AA7" s="20">
        <v>7803002250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577707</v>
      </c>
      <c r="D10" s="20"/>
      <c r="E10" s="21">
        <v>2733530</v>
      </c>
      <c r="F10" s="22">
        <v>2733530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719</v>
      </c>
      <c r="M10" s="22">
        <v>719</v>
      </c>
      <c r="N10" s="22">
        <v>2158</v>
      </c>
      <c r="O10" s="22"/>
      <c r="P10" s="22"/>
      <c r="Q10" s="22"/>
      <c r="R10" s="22"/>
      <c r="S10" s="22"/>
      <c r="T10" s="22"/>
      <c r="U10" s="22"/>
      <c r="V10" s="22"/>
      <c r="W10" s="22">
        <v>4318</v>
      </c>
      <c r="X10" s="22">
        <v>1299766</v>
      </c>
      <c r="Y10" s="22">
        <v>-1295448</v>
      </c>
      <c r="Z10" s="23">
        <v>-99.66778635539012</v>
      </c>
      <c r="AA10" s="20">
        <v>2733530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849763076</v>
      </c>
      <c r="D13" s="20"/>
      <c r="E13" s="21">
        <v>247640940</v>
      </c>
      <c r="F13" s="22">
        <v>247640940</v>
      </c>
      <c r="G13" s="22">
        <v>83751302</v>
      </c>
      <c r="H13" s="22">
        <v>80297268</v>
      </c>
      <c r="I13" s="22">
        <v>77932275</v>
      </c>
      <c r="J13" s="22">
        <v>241980845</v>
      </c>
      <c r="K13" s="22">
        <v>77450758</v>
      </c>
      <c r="L13" s="22">
        <v>87702274</v>
      </c>
      <c r="M13" s="22">
        <v>87851758</v>
      </c>
      <c r="N13" s="22">
        <v>253004790</v>
      </c>
      <c r="O13" s="22"/>
      <c r="P13" s="22"/>
      <c r="Q13" s="22"/>
      <c r="R13" s="22"/>
      <c r="S13" s="22"/>
      <c r="T13" s="22"/>
      <c r="U13" s="22"/>
      <c r="V13" s="22"/>
      <c r="W13" s="22">
        <v>494985635</v>
      </c>
      <c r="X13" s="22">
        <v>123820470</v>
      </c>
      <c r="Y13" s="22">
        <v>371165165</v>
      </c>
      <c r="Z13" s="23">
        <v>299.76074634509138</v>
      </c>
      <c r="AA13" s="20">
        <v>247640940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15881615</v>
      </c>
      <c r="D17" s="20"/>
      <c r="E17" s="21">
        <v>19272770</v>
      </c>
      <c r="F17" s="22">
        <v>19272770</v>
      </c>
      <c r="G17" s="22">
        <v>1331314</v>
      </c>
      <c r="H17" s="22">
        <v>1339974</v>
      </c>
      <c r="I17" s="22">
        <v>1352599</v>
      </c>
      <c r="J17" s="22">
        <v>4023887</v>
      </c>
      <c r="K17" s="22">
        <v>1372805</v>
      </c>
      <c r="L17" s="22">
        <v>1614588</v>
      </c>
      <c r="M17" s="22">
        <v>1358667</v>
      </c>
      <c r="N17" s="22">
        <v>4346060</v>
      </c>
      <c r="O17" s="22"/>
      <c r="P17" s="22"/>
      <c r="Q17" s="22"/>
      <c r="R17" s="22"/>
      <c r="S17" s="22"/>
      <c r="T17" s="22"/>
      <c r="U17" s="22"/>
      <c r="V17" s="22"/>
      <c r="W17" s="22">
        <v>8369947</v>
      </c>
      <c r="X17" s="22">
        <v>9636384</v>
      </c>
      <c r="Y17" s="22">
        <v>-1266437</v>
      </c>
      <c r="Z17" s="23">
        <v>-13.142242982429925</v>
      </c>
      <c r="AA17" s="20">
        <v>19272770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24788617</v>
      </c>
      <c r="D19" s="20"/>
      <c r="E19" s="21">
        <v>25661950</v>
      </c>
      <c r="F19" s="22">
        <v>25661950</v>
      </c>
      <c r="G19" s="22">
        <v>187526</v>
      </c>
      <c r="H19" s="22">
        <v>299936</v>
      </c>
      <c r="I19" s="22">
        <v>7172373</v>
      </c>
      <c r="J19" s="22">
        <v>7659835</v>
      </c>
      <c r="K19" s="22">
        <v>-1433853</v>
      </c>
      <c r="L19" s="22">
        <v>5056841</v>
      </c>
      <c r="M19" s="22">
        <v>2707161</v>
      </c>
      <c r="N19" s="22">
        <v>6330149</v>
      </c>
      <c r="O19" s="22"/>
      <c r="P19" s="22"/>
      <c r="Q19" s="22"/>
      <c r="R19" s="22"/>
      <c r="S19" s="22"/>
      <c r="T19" s="22"/>
      <c r="U19" s="22"/>
      <c r="V19" s="22"/>
      <c r="W19" s="22">
        <v>13989984</v>
      </c>
      <c r="X19" s="22">
        <v>12214888</v>
      </c>
      <c r="Y19" s="22">
        <v>1775096</v>
      </c>
      <c r="Z19" s="23">
        <v>14.53223312403683</v>
      </c>
      <c r="AA19" s="20">
        <v>25661950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261255934</v>
      </c>
      <c r="D22" s="20"/>
      <c r="E22" s="21">
        <v>262720840</v>
      </c>
      <c r="F22" s="22">
        <v>262720840</v>
      </c>
      <c r="G22" s="22"/>
      <c r="H22" s="22"/>
      <c r="I22" s="22">
        <v>38256143</v>
      </c>
      <c r="J22" s="22">
        <v>38256143</v>
      </c>
      <c r="K22" s="22">
        <v>20907309</v>
      </c>
      <c r="L22" s="22">
        <v>19127879</v>
      </c>
      <c r="M22" s="22">
        <v>19505445</v>
      </c>
      <c r="N22" s="22">
        <v>59540633</v>
      </c>
      <c r="O22" s="22"/>
      <c r="P22" s="22"/>
      <c r="Q22" s="22"/>
      <c r="R22" s="22"/>
      <c r="S22" s="22"/>
      <c r="T22" s="22"/>
      <c r="U22" s="22"/>
      <c r="V22" s="22"/>
      <c r="W22" s="22">
        <v>97796776</v>
      </c>
      <c r="X22" s="22">
        <v>124921132</v>
      </c>
      <c r="Y22" s="22">
        <v>-27124356</v>
      </c>
      <c r="Z22" s="23">
        <v>-21.713184603546502</v>
      </c>
      <c r="AA22" s="20">
        <v>262720840</v>
      </c>
    </row>
    <row r="23" spans="1:27" x14ac:dyDescent="0.25">
      <c r="A23" s="19" t="s">
        <v>51</v>
      </c>
      <c r="B23" s="15" t="s">
        <v>32</v>
      </c>
      <c r="C23" s="20">
        <v>409638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1265255030</v>
      </c>
      <c r="D25" s="20"/>
      <c r="E25" s="21">
        <v>1494295130</v>
      </c>
      <c r="F25" s="22">
        <v>1494295130</v>
      </c>
      <c r="G25" s="22"/>
      <c r="H25" s="22">
        <v>622623022</v>
      </c>
      <c r="I25" s="22"/>
      <c r="J25" s="22">
        <v>622623022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622623022</v>
      </c>
      <c r="X25" s="22">
        <v>747147564</v>
      </c>
      <c r="Y25" s="22">
        <v>-124524542</v>
      </c>
      <c r="Z25" s="23">
        <v>-16.666659706863477</v>
      </c>
      <c r="AA25" s="20">
        <v>1494295130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4737286</v>
      </c>
      <c r="D29" s="20"/>
      <c r="E29" s="21"/>
      <c r="F29" s="22"/>
      <c r="G29" s="22"/>
      <c r="H29" s="22">
        <v>9600</v>
      </c>
      <c r="I29" s="22">
        <v>1562588</v>
      </c>
      <c r="J29" s="22">
        <v>1572188</v>
      </c>
      <c r="K29" s="22"/>
      <c r="L29" s="22"/>
      <c r="M29" s="22">
        <v>204544</v>
      </c>
      <c r="N29" s="22">
        <v>204544</v>
      </c>
      <c r="O29" s="22"/>
      <c r="P29" s="22"/>
      <c r="Q29" s="22"/>
      <c r="R29" s="22"/>
      <c r="S29" s="22"/>
      <c r="T29" s="22"/>
      <c r="U29" s="22"/>
      <c r="V29" s="22"/>
      <c r="W29" s="22">
        <v>1776732</v>
      </c>
      <c r="X29" s="22"/>
      <c r="Y29" s="22">
        <v>1776732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5988002</v>
      </c>
      <c r="D30" s="20"/>
      <c r="E30" s="21">
        <v>2998490</v>
      </c>
      <c r="F30" s="22">
        <v>2998490</v>
      </c>
      <c r="G30" s="22"/>
      <c r="H30" s="22"/>
      <c r="I30" s="22">
        <v>240012</v>
      </c>
      <c r="J30" s="22">
        <v>240012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240012</v>
      </c>
      <c r="X30" s="22">
        <v>1499244</v>
      </c>
      <c r="Y30" s="22">
        <v>-1259232</v>
      </c>
      <c r="Z30" s="23">
        <v>-83.99113153029127</v>
      </c>
      <c r="AA30" s="20">
        <v>2998490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9627633432</v>
      </c>
      <c r="D32" s="29">
        <f t="shared" ref="D32:Y32" si="0">SUM(D6:D31)</f>
        <v>0</v>
      </c>
      <c r="E32" s="30">
        <f t="shared" si="0"/>
        <v>9858325900</v>
      </c>
      <c r="F32" s="31">
        <f t="shared" si="0"/>
        <v>9858325900</v>
      </c>
      <c r="G32" s="31">
        <f t="shared" si="0"/>
        <v>306751995</v>
      </c>
      <c r="H32" s="31">
        <f t="shared" si="0"/>
        <v>1354208862</v>
      </c>
      <c r="I32" s="31">
        <f t="shared" si="0"/>
        <v>743622846</v>
      </c>
      <c r="J32" s="31">
        <f t="shared" si="0"/>
        <v>2404583703</v>
      </c>
      <c r="K32" s="31">
        <f t="shared" si="0"/>
        <v>728520897</v>
      </c>
      <c r="L32" s="31">
        <f t="shared" si="0"/>
        <v>739814487</v>
      </c>
      <c r="M32" s="31">
        <f t="shared" si="0"/>
        <v>785068263</v>
      </c>
      <c r="N32" s="31">
        <f t="shared" si="0"/>
        <v>2253403647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4657987350</v>
      </c>
      <c r="X32" s="31">
        <f t="shared" si="0"/>
        <v>4922040544</v>
      </c>
      <c r="Y32" s="31">
        <f t="shared" si="0"/>
        <v>-264053194</v>
      </c>
      <c r="Z32" s="32">
        <f>+IF(X32&lt;&gt;0,+(Y32/X32)*100,0)</f>
        <v>-5.3647098523372101</v>
      </c>
      <c r="AA32" s="29">
        <f>SUM(AA6:AA31)</f>
        <v>9858325900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995935227</v>
      </c>
      <c r="D34" s="20"/>
      <c r="E34" s="21">
        <v>1134389940</v>
      </c>
      <c r="F34" s="22">
        <v>1134389940</v>
      </c>
      <c r="G34" s="22">
        <v>83488634</v>
      </c>
      <c r="H34" s="22">
        <v>80037534</v>
      </c>
      <c r="I34" s="22">
        <v>89938831</v>
      </c>
      <c r="J34" s="22">
        <v>253464999</v>
      </c>
      <c r="K34" s="22">
        <v>90404744</v>
      </c>
      <c r="L34" s="22">
        <v>132080663</v>
      </c>
      <c r="M34" s="22">
        <v>80105758</v>
      </c>
      <c r="N34" s="22">
        <v>302591165</v>
      </c>
      <c r="O34" s="22"/>
      <c r="P34" s="22"/>
      <c r="Q34" s="22"/>
      <c r="R34" s="22"/>
      <c r="S34" s="22"/>
      <c r="T34" s="22"/>
      <c r="U34" s="22"/>
      <c r="V34" s="22"/>
      <c r="W34" s="22">
        <v>556056164</v>
      </c>
      <c r="X34" s="22">
        <v>591208613</v>
      </c>
      <c r="Y34" s="22">
        <v>-35152449</v>
      </c>
      <c r="Z34" s="23">
        <v>-5.945862124982269</v>
      </c>
      <c r="AA34" s="20">
        <v>1134389940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2118228215</v>
      </c>
      <c r="D37" s="20"/>
      <c r="E37" s="21">
        <v>3452452670</v>
      </c>
      <c r="F37" s="22">
        <v>3452452670</v>
      </c>
      <c r="G37" s="22">
        <v>156328658</v>
      </c>
      <c r="H37" s="22">
        <v>152627067</v>
      </c>
      <c r="I37" s="22">
        <v>247036571</v>
      </c>
      <c r="J37" s="22">
        <v>555992296</v>
      </c>
      <c r="K37" s="22">
        <v>176219687</v>
      </c>
      <c r="L37" s="22">
        <v>227482455</v>
      </c>
      <c r="M37" s="22">
        <v>164810652</v>
      </c>
      <c r="N37" s="22">
        <v>568512794</v>
      </c>
      <c r="O37" s="22"/>
      <c r="P37" s="22"/>
      <c r="Q37" s="22"/>
      <c r="R37" s="22"/>
      <c r="S37" s="22"/>
      <c r="T37" s="22"/>
      <c r="U37" s="22"/>
      <c r="V37" s="22"/>
      <c r="W37" s="22">
        <v>1124505090</v>
      </c>
      <c r="X37" s="22">
        <v>1710565102</v>
      </c>
      <c r="Y37" s="22">
        <v>-586060012</v>
      </c>
      <c r="Z37" s="23">
        <v>-34.261193059227978</v>
      </c>
      <c r="AA37" s="20">
        <v>3452452670</v>
      </c>
    </row>
    <row r="38" spans="1:27" x14ac:dyDescent="0.25">
      <c r="A38" s="19" t="s">
        <v>64</v>
      </c>
      <c r="B38" s="15" t="s">
        <v>32</v>
      </c>
      <c r="C38" s="20">
        <v>3065912417</v>
      </c>
      <c r="D38" s="20"/>
      <c r="E38" s="21">
        <v>856300690</v>
      </c>
      <c r="F38" s="22">
        <v>856300690</v>
      </c>
      <c r="G38" s="22">
        <v>71358391</v>
      </c>
      <c r="H38" s="22">
        <v>71358391</v>
      </c>
      <c r="I38" s="22">
        <v>71358391</v>
      </c>
      <c r="J38" s="22">
        <v>214075173</v>
      </c>
      <c r="K38" s="22">
        <v>71358391</v>
      </c>
      <c r="L38" s="22">
        <v>71358391</v>
      </c>
      <c r="M38" s="22">
        <v>71358391</v>
      </c>
      <c r="N38" s="22">
        <v>214075173</v>
      </c>
      <c r="O38" s="22"/>
      <c r="P38" s="22"/>
      <c r="Q38" s="22"/>
      <c r="R38" s="22"/>
      <c r="S38" s="22"/>
      <c r="T38" s="22"/>
      <c r="U38" s="22"/>
      <c r="V38" s="22"/>
      <c r="W38" s="22">
        <v>428150346</v>
      </c>
      <c r="X38" s="22">
        <v>428150346</v>
      </c>
      <c r="Y38" s="22"/>
      <c r="Z38" s="23"/>
      <c r="AA38" s="20">
        <v>856300690</v>
      </c>
    </row>
    <row r="39" spans="1:27" x14ac:dyDescent="0.25">
      <c r="A39" s="19" t="s">
        <v>65</v>
      </c>
      <c r="B39" s="15" t="s">
        <v>32</v>
      </c>
      <c r="C39" s="20">
        <v>311753164</v>
      </c>
      <c r="D39" s="20"/>
      <c r="E39" s="21">
        <v>318881810</v>
      </c>
      <c r="F39" s="22">
        <v>318881810</v>
      </c>
      <c r="G39" s="22">
        <v>26573482</v>
      </c>
      <c r="H39" s="22">
        <v>27365901</v>
      </c>
      <c r="I39" s="22">
        <v>26937441</v>
      </c>
      <c r="J39" s="22">
        <v>80876824</v>
      </c>
      <c r="K39" s="22">
        <v>26952493</v>
      </c>
      <c r="L39" s="22">
        <v>26916241</v>
      </c>
      <c r="M39" s="22">
        <v>26968836</v>
      </c>
      <c r="N39" s="22">
        <v>80837570</v>
      </c>
      <c r="O39" s="22"/>
      <c r="P39" s="22"/>
      <c r="Q39" s="22"/>
      <c r="R39" s="22"/>
      <c r="S39" s="22"/>
      <c r="T39" s="22"/>
      <c r="U39" s="22"/>
      <c r="V39" s="22"/>
      <c r="W39" s="22">
        <v>161714394</v>
      </c>
      <c r="X39" s="22">
        <v>159434520</v>
      </c>
      <c r="Y39" s="22">
        <v>2279874</v>
      </c>
      <c r="Z39" s="23">
        <v>1.4299751396372631</v>
      </c>
      <c r="AA39" s="20">
        <v>318881810</v>
      </c>
    </row>
    <row r="40" spans="1:27" x14ac:dyDescent="0.25">
      <c r="A40" s="19" t="s">
        <v>40</v>
      </c>
      <c r="B40" s="15" t="s">
        <v>32</v>
      </c>
      <c r="C40" s="20">
        <v>210005478</v>
      </c>
      <c r="D40" s="20"/>
      <c r="E40" s="21">
        <v>230428640</v>
      </c>
      <c r="F40" s="22">
        <v>230428640</v>
      </c>
      <c r="G40" s="22">
        <v>17722484</v>
      </c>
      <c r="H40" s="22">
        <v>17425535</v>
      </c>
      <c r="I40" s="22">
        <v>16986425</v>
      </c>
      <c r="J40" s="22">
        <v>52134444</v>
      </c>
      <c r="K40" s="22">
        <v>17578121</v>
      </c>
      <c r="L40" s="22">
        <v>16986425</v>
      </c>
      <c r="M40" s="22">
        <v>17400074</v>
      </c>
      <c r="N40" s="22">
        <v>51964620</v>
      </c>
      <c r="O40" s="22"/>
      <c r="P40" s="22"/>
      <c r="Q40" s="22"/>
      <c r="R40" s="22"/>
      <c r="S40" s="22"/>
      <c r="T40" s="22"/>
      <c r="U40" s="22"/>
      <c r="V40" s="22"/>
      <c r="W40" s="22">
        <v>104099064</v>
      </c>
      <c r="X40" s="22">
        <v>116597448</v>
      </c>
      <c r="Y40" s="22">
        <v>-12498384</v>
      </c>
      <c r="Z40" s="23">
        <v>-10.719260339214285</v>
      </c>
      <c r="AA40" s="20">
        <v>230428640</v>
      </c>
    </row>
    <row r="41" spans="1:27" x14ac:dyDescent="0.25">
      <c r="A41" s="19" t="s">
        <v>66</v>
      </c>
      <c r="B41" s="15" t="s">
        <v>32</v>
      </c>
      <c r="C41" s="20">
        <v>887713170</v>
      </c>
      <c r="D41" s="20"/>
      <c r="E41" s="21">
        <v>740832960</v>
      </c>
      <c r="F41" s="22">
        <v>740832960</v>
      </c>
      <c r="G41" s="22">
        <v>30272746</v>
      </c>
      <c r="H41" s="22">
        <v>77999509</v>
      </c>
      <c r="I41" s="22">
        <v>91123008</v>
      </c>
      <c r="J41" s="22">
        <v>199395263</v>
      </c>
      <c r="K41" s="22">
        <v>98156963</v>
      </c>
      <c r="L41" s="22">
        <v>78166564</v>
      </c>
      <c r="M41" s="22">
        <v>73646670</v>
      </c>
      <c r="N41" s="22">
        <v>249970197</v>
      </c>
      <c r="O41" s="22"/>
      <c r="P41" s="22"/>
      <c r="Q41" s="22"/>
      <c r="R41" s="22"/>
      <c r="S41" s="22"/>
      <c r="T41" s="22"/>
      <c r="U41" s="22"/>
      <c r="V41" s="22"/>
      <c r="W41" s="22">
        <v>449365460</v>
      </c>
      <c r="X41" s="22">
        <v>362970142</v>
      </c>
      <c r="Y41" s="22">
        <v>86395318</v>
      </c>
      <c r="Z41" s="23">
        <v>23.802320908258068</v>
      </c>
      <c r="AA41" s="20">
        <v>740832960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685311789</v>
      </c>
      <c r="D44" s="20"/>
      <c r="E44" s="21">
        <v>179540730</v>
      </c>
      <c r="F44" s="22">
        <v>179540730</v>
      </c>
      <c r="G44" s="22">
        <v>27642242</v>
      </c>
      <c r="H44" s="22">
        <v>38036496</v>
      </c>
      <c r="I44" s="22">
        <v>32095616</v>
      </c>
      <c r="J44" s="22">
        <v>97774354</v>
      </c>
      <c r="K44" s="22">
        <v>27135797</v>
      </c>
      <c r="L44" s="22">
        <v>101392514</v>
      </c>
      <c r="M44" s="22">
        <v>12153784</v>
      </c>
      <c r="N44" s="22">
        <v>140682095</v>
      </c>
      <c r="O44" s="22"/>
      <c r="P44" s="22"/>
      <c r="Q44" s="22"/>
      <c r="R44" s="22"/>
      <c r="S44" s="22"/>
      <c r="T44" s="22"/>
      <c r="U44" s="22"/>
      <c r="V44" s="22"/>
      <c r="W44" s="22">
        <v>238456449</v>
      </c>
      <c r="X44" s="22">
        <v>60161487</v>
      </c>
      <c r="Y44" s="22">
        <v>178294962</v>
      </c>
      <c r="Z44" s="23">
        <v>296.36063018189691</v>
      </c>
      <c r="AA44" s="20">
        <v>179540730</v>
      </c>
    </row>
    <row r="45" spans="1:27" x14ac:dyDescent="0.25">
      <c r="A45" s="19" t="s">
        <v>70</v>
      </c>
      <c r="B45" s="15" t="s">
        <v>32</v>
      </c>
      <c r="C45" s="20">
        <v>15579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2022867628</v>
      </c>
      <c r="D46" s="20"/>
      <c r="E46" s="21">
        <v>1626976580</v>
      </c>
      <c r="F46" s="22">
        <v>1626976580</v>
      </c>
      <c r="G46" s="22">
        <v>187501080</v>
      </c>
      <c r="H46" s="22">
        <v>309456868</v>
      </c>
      <c r="I46" s="22">
        <v>193212361</v>
      </c>
      <c r="J46" s="22">
        <v>690170309</v>
      </c>
      <c r="K46" s="22">
        <v>249709806</v>
      </c>
      <c r="L46" s="22">
        <v>204597509</v>
      </c>
      <c r="M46" s="22">
        <v>324893783</v>
      </c>
      <c r="N46" s="22">
        <v>779201098</v>
      </c>
      <c r="O46" s="22"/>
      <c r="P46" s="22"/>
      <c r="Q46" s="22"/>
      <c r="R46" s="22"/>
      <c r="S46" s="22"/>
      <c r="T46" s="22"/>
      <c r="U46" s="22"/>
      <c r="V46" s="22"/>
      <c r="W46" s="22">
        <v>1469371407</v>
      </c>
      <c r="X46" s="22">
        <v>116567689</v>
      </c>
      <c r="Y46" s="22">
        <v>1352803718</v>
      </c>
      <c r="Z46" s="23">
        <v>1160.5306149631224</v>
      </c>
      <c r="AA46" s="20">
        <v>1626976580</v>
      </c>
    </row>
    <row r="47" spans="1:27" x14ac:dyDescent="0.25">
      <c r="A47" s="37" t="s">
        <v>72</v>
      </c>
      <c r="B47" s="28" t="s">
        <v>32</v>
      </c>
      <c r="C47" s="29">
        <f>SUM(C34:C46)</f>
        <v>10297742667</v>
      </c>
      <c r="D47" s="29">
        <f t="shared" ref="D47:Y47" si="1">SUM(D34:D46)</f>
        <v>0</v>
      </c>
      <c r="E47" s="30">
        <f t="shared" si="1"/>
        <v>8539804020</v>
      </c>
      <c r="F47" s="31">
        <f t="shared" si="1"/>
        <v>8539804020</v>
      </c>
      <c r="G47" s="31">
        <f t="shared" si="1"/>
        <v>600887717</v>
      </c>
      <c r="H47" s="31">
        <f t="shared" si="1"/>
        <v>774307301</v>
      </c>
      <c r="I47" s="31">
        <f t="shared" si="1"/>
        <v>768688644</v>
      </c>
      <c r="J47" s="31">
        <f t="shared" si="1"/>
        <v>2143883662</v>
      </c>
      <c r="K47" s="31">
        <f t="shared" si="1"/>
        <v>757516002</v>
      </c>
      <c r="L47" s="31">
        <f t="shared" si="1"/>
        <v>858980762</v>
      </c>
      <c r="M47" s="31">
        <f t="shared" si="1"/>
        <v>771337948</v>
      </c>
      <c r="N47" s="31">
        <f t="shared" si="1"/>
        <v>2387834712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4531718374</v>
      </c>
      <c r="X47" s="31">
        <f t="shared" si="1"/>
        <v>3545655347</v>
      </c>
      <c r="Y47" s="31">
        <f t="shared" si="1"/>
        <v>986063027</v>
      </c>
      <c r="Z47" s="32">
        <f>+IF(X47&lt;&gt;0,+(Y47/X47)*100,0)</f>
        <v>27.810459012445016</v>
      </c>
      <c r="AA47" s="29">
        <f>SUM(AA34:AA46)</f>
        <v>8539804020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-670109235</v>
      </c>
      <c r="D48" s="39">
        <f t="shared" si="2"/>
        <v>0</v>
      </c>
      <c r="E48" s="40">
        <f t="shared" si="2"/>
        <v>1318521880</v>
      </c>
      <c r="F48" s="41">
        <f t="shared" si="2"/>
        <v>1318521880</v>
      </c>
      <c r="G48" s="41">
        <f t="shared" si="2"/>
        <v>-294135722</v>
      </c>
      <c r="H48" s="41">
        <f t="shared" si="2"/>
        <v>579901561</v>
      </c>
      <c r="I48" s="41">
        <f t="shared" si="2"/>
        <v>-25065798</v>
      </c>
      <c r="J48" s="41">
        <f t="shared" si="2"/>
        <v>260700041</v>
      </c>
      <c r="K48" s="41">
        <f t="shared" si="2"/>
        <v>-28995105</v>
      </c>
      <c r="L48" s="41">
        <f t="shared" si="2"/>
        <v>-119166275</v>
      </c>
      <c r="M48" s="41">
        <f t="shared" si="2"/>
        <v>13730315</v>
      </c>
      <c r="N48" s="41">
        <f t="shared" si="2"/>
        <v>-134431065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126268976</v>
      </c>
      <c r="X48" s="41">
        <f t="shared" si="2"/>
        <v>1376385197</v>
      </c>
      <c r="Y48" s="41">
        <f t="shared" si="2"/>
        <v>-1250116221</v>
      </c>
      <c r="Z48" s="42">
        <f>+IF(X48&lt;&gt;0,+(Y48/X48)*100,0)</f>
        <v>-90.826043735778427</v>
      </c>
      <c r="AA48" s="39">
        <f>+AA32-AA47</f>
        <v>1318521880</v>
      </c>
    </row>
    <row r="49" spans="1:27" x14ac:dyDescent="0.25">
      <c r="A49" s="43" t="s">
        <v>74</v>
      </c>
      <c r="B49" s="15" t="s">
        <v>32</v>
      </c>
      <c r="C49" s="20">
        <v>438087649</v>
      </c>
      <c r="D49" s="20"/>
      <c r="E49" s="21">
        <v>330250000</v>
      </c>
      <c r="F49" s="22">
        <v>330250000</v>
      </c>
      <c r="G49" s="22"/>
      <c r="H49" s="22">
        <v>27234000</v>
      </c>
      <c r="I49" s="22">
        <v>-7776000</v>
      </c>
      <c r="J49" s="22">
        <v>19458000</v>
      </c>
      <c r="K49" s="22">
        <v>19230000</v>
      </c>
      <c r="L49" s="22">
        <v>19090000</v>
      </c>
      <c r="M49" s="22">
        <v>22254000</v>
      </c>
      <c r="N49" s="22">
        <v>60574000</v>
      </c>
      <c r="O49" s="22"/>
      <c r="P49" s="22"/>
      <c r="Q49" s="22"/>
      <c r="R49" s="22"/>
      <c r="S49" s="22"/>
      <c r="T49" s="22"/>
      <c r="U49" s="22"/>
      <c r="V49" s="22"/>
      <c r="W49" s="22">
        <v>80032000</v>
      </c>
      <c r="X49" s="22">
        <v>171573226</v>
      </c>
      <c r="Y49" s="22">
        <v>-91541226</v>
      </c>
      <c r="Z49" s="23">
        <v>-53.35402739352817</v>
      </c>
      <c r="AA49" s="20">
        <v>330250000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-232021586</v>
      </c>
      <c r="D51" s="48">
        <f t="shared" si="3"/>
        <v>0</v>
      </c>
      <c r="E51" s="49">
        <f t="shared" si="3"/>
        <v>1648771880</v>
      </c>
      <c r="F51" s="50">
        <f t="shared" si="3"/>
        <v>1648771880</v>
      </c>
      <c r="G51" s="50">
        <f t="shared" si="3"/>
        <v>-294135722</v>
      </c>
      <c r="H51" s="50">
        <f t="shared" si="3"/>
        <v>607135561</v>
      </c>
      <c r="I51" s="50">
        <f t="shared" si="3"/>
        <v>-32841798</v>
      </c>
      <c r="J51" s="50">
        <f t="shared" si="3"/>
        <v>280158041</v>
      </c>
      <c r="K51" s="50">
        <f t="shared" si="3"/>
        <v>-9765105</v>
      </c>
      <c r="L51" s="50">
        <f t="shared" si="3"/>
        <v>-100076275</v>
      </c>
      <c r="M51" s="50">
        <f t="shared" si="3"/>
        <v>35984315</v>
      </c>
      <c r="N51" s="50">
        <f t="shared" si="3"/>
        <v>-73857065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206300976</v>
      </c>
      <c r="X51" s="50">
        <f t="shared" si="3"/>
        <v>1547958423</v>
      </c>
      <c r="Y51" s="50">
        <f t="shared" si="3"/>
        <v>-1341657447</v>
      </c>
      <c r="Z51" s="51">
        <f>+IF(X51&lt;&gt;0,+(Y51/X51)*100,0)</f>
        <v>-86.672705614393621</v>
      </c>
      <c r="AA51" s="48">
        <f>SUM(AA48:AA50)</f>
        <v>1648771880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-232021586</v>
      </c>
      <c r="D53" s="54">
        <f>+D51-D52</f>
        <v>0</v>
      </c>
      <c r="E53" s="55">
        <f t="shared" si="4"/>
        <v>1648771880</v>
      </c>
      <c r="F53" s="56">
        <f t="shared" si="4"/>
        <v>1648771880</v>
      </c>
      <c r="G53" s="56">
        <f t="shared" si="4"/>
        <v>-294135722</v>
      </c>
      <c r="H53" s="56">
        <f t="shared" si="4"/>
        <v>607135561</v>
      </c>
      <c r="I53" s="56">
        <f t="shared" si="4"/>
        <v>-32841798</v>
      </c>
      <c r="J53" s="56">
        <f t="shared" si="4"/>
        <v>280158041</v>
      </c>
      <c r="K53" s="56">
        <f t="shared" si="4"/>
        <v>-9765105</v>
      </c>
      <c r="L53" s="56">
        <f t="shared" si="4"/>
        <v>-100076275</v>
      </c>
      <c r="M53" s="56">
        <f t="shared" si="4"/>
        <v>35984315</v>
      </c>
      <c r="N53" s="56">
        <f t="shared" si="4"/>
        <v>-73857065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206300976</v>
      </c>
      <c r="X53" s="56">
        <f t="shared" si="4"/>
        <v>1547958423</v>
      </c>
      <c r="Y53" s="56">
        <f t="shared" si="4"/>
        <v>-1341657447</v>
      </c>
      <c r="Z53" s="57">
        <f>+IF(X53&lt;&gt;0,+(Y53/X53)*100,0)</f>
        <v>-86.672705614393621</v>
      </c>
      <c r="AA53" s="54">
        <f>+AA51-AA52</f>
        <v>1648771880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-232021586</v>
      </c>
      <c r="D56" s="48">
        <f>SUM(D53:D55)</f>
        <v>0</v>
      </c>
      <c r="E56" s="49">
        <f t="shared" si="5"/>
        <v>1648771880</v>
      </c>
      <c r="F56" s="50">
        <f t="shared" si="5"/>
        <v>1648771880</v>
      </c>
      <c r="G56" s="50">
        <f t="shared" si="5"/>
        <v>-294135722</v>
      </c>
      <c r="H56" s="50">
        <f t="shared" si="5"/>
        <v>607135561</v>
      </c>
      <c r="I56" s="50">
        <f t="shared" si="5"/>
        <v>-32841798</v>
      </c>
      <c r="J56" s="50">
        <f t="shared" si="5"/>
        <v>280158041</v>
      </c>
      <c r="K56" s="50">
        <f t="shared" si="5"/>
        <v>-9765105</v>
      </c>
      <c r="L56" s="50">
        <f t="shared" si="5"/>
        <v>-100076275</v>
      </c>
      <c r="M56" s="50">
        <f t="shared" si="5"/>
        <v>35984315</v>
      </c>
      <c r="N56" s="50">
        <f t="shared" si="5"/>
        <v>-73857065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206300976</v>
      </c>
      <c r="X56" s="50">
        <f t="shared" si="5"/>
        <v>1547958423</v>
      </c>
      <c r="Y56" s="50">
        <f t="shared" si="5"/>
        <v>-1341657447</v>
      </c>
      <c r="Z56" s="51">
        <f>+IF(X56&lt;&gt;0,+(Y56/X56)*100,0)</f>
        <v>-86.672705614393621</v>
      </c>
      <c r="AA56" s="48">
        <f>SUM(AA53:AA55)</f>
        <v>1648771880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13423630</v>
      </c>
      <c r="F58" s="45">
        <v>13423630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>
        <v>6711840</v>
      </c>
      <c r="Y58" s="22">
        <v>-6711840</v>
      </c>
      <c r="Z58" s="23">
        <v>-100</v>
      </c>
      <c r="AA58" s="20">
        <v>13423630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-232021586</v>
      </c>
      <c r="D59" s="65">
        <f>SUM(D56:D58)</f>
        <v>0</v>
      </c>
      <c r="E59" s="66">
        <f t="shared" si="6"/>
        <v>1662195510</v>
      </c>
      <c r="F59" s="67">
        <f t="shared" si="6"/>
        <v>1662195510</v>
      </c>
      <c r="G59" s="67">
        <f t="shared" si="6"/>
        <v>-294135722</v>
      </c>
      <c r="H59" s="67">
        <f t="shared" si="6"/>
        <v>607135561</v>
      </c>
      <c r="I59" s="67">
        <f t="shared" si="6"/>
        <v>-32841798</v>
      </c>
      <c r="J59" s="67">
        <f t="shared" si="6"/>
        <v>280158041</v>
      </c>
      <c r="K59" s="67">
        <f t="shared" si="6"/>
        <v>-9765105</v>
      </c>
      <c r="L59" s="67">
        <f t="shared" si="6"/>
        <v>-100076275</v>
      </c>
      <c r="M59" s="67">
        <f t="shared" si="6"/>
        <v>35984315</v>
      </c>
      <c r="N59" s="67">
        <f t="shared" si="6"/>
        <v>-73857065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206300976</v>
      </c>
      <c r="X59" s="67">
        <f t="shared" si="6"/>
        <v>1554670263</v>
      </c>
      <c r="Y59" s="67">
        <f t="shared" si="6"/>
        <v>-1348369287</v>
      </c>
      <c r="Z59" s="68">
        <f>+IF(X59&lt;&gt;0,+(Y59/X59)*100,0)</f>
        <v>-86.730242360080439</v>
      </c>
      <c r="AA59" s="65">
        <f>SUM(AA56:AA58)</f>
        <v>1662195510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326308281</v>
      </c>
      <c r="D7" s="20"/>
      <c r="E7" s="21">
        <v>440341656</v>
      </c>
      <c r="F7" s="22">
        <v>440341656</v>
      </c>
      <c r="G7" s="22">
        <v>19069024</v>
      </c>
      <c r="H7" s="22">
        <v>25310098</v>
      </c>
      <c r="I7" s="22">
        <v>31852428</v>
      </c>
      <c r="J7" s="22">
        <v>76231550</v>
      </c>
      <c r="K7" s="22">
        <v>30102264</v>
      </c>
      <c r="L7" s="22">
        <v>31159419</v>
      </c>
      <c r="M7" s="22">
        <v>33878867</v>
      </c>
      <c r="N7" s="22">
        <v>95140550</v>
      </c>
      <c r="O7" s="22"/>
      <c r="P7" s="22"/>
      <c r="Q7" s="22"/>
      <c r="R7" s="22"/>
      <c r="S7" s="22"/>
      <c r="T7" s="22"/>
      <c r="U7" s="22"/>
      <c r="V7" s="22"/>
      <c r="W7" s="22">
        <v>171372100</v>
      </c>
      <c r="X7" s="22">
        <v>220170828</v>
      </c>
      <c r="Y7" s="22">
        <v>-48798728</v>
      </c>
      <c r="Z7" s="23">
        <v>-22.164029832326378</v>
      </c>
      <c r="AA7" s="20">
        <v>440341656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29351</v>
      </c>
      <c r="D10" s="20"/>
      <c r="E10" s="21"/>
      <c r="F10" s="22"/>
      <c r="G10" s="22"/>
      <c r="H10" s="22">
        <v>7645</v>
      </c>
      <c r="I10" s="22">
        <v>3261</v>
      </c>
      <c r="J10" s="22">
        <v>10906</v>
      </c>
      <c r="K10" s="22">
        <v>3696</v>
      </c>
      <c r="L10" s="22">
        <v>1739</v>
      </c>
      <c r="M10" s="22"/>
      <c r="N10" s="22">
        <v>5435</v>
      </c>
      <c r="O10" s="22"/>
      <c r="P10" s="22"/>
      <c r="Q10" s="22"/>
      <c r="R10" s="22"/>
      <c r="S10" s="22"/>
      <c r="T10" s="22"/>
      <c r="U10" s="22"/>
      <c r="V10" s="22"/>
      <c r="W10" s="22">
        <v>16341</v>
      </c>
      <c r="X10" s="22"/>
      <c r="Y10" s="22">
        <v>16341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-430854</v>
      </c>
      <c r="D13" s="20"/>
      <c r="E13" s="21">
        <v>76938590</v>
      </c>
      <c r="F13" s="22">
        <v>76938590</v>
      </c>
      <c r="G13" s="22"/>
      <c r="H13" s="22"/>
      <c r="I13" s="22"/>
      <c r="J13" s="22"/>
      <c r="K13" s="22"/>
      <c r="L13" s="22"/>
      <c r="M13" s="22">
        <v>272323</v>
      </c>
      <c r="N13" s="22">
        <v>272323</v>
      </c>
      <c r="O13" s="22"/>
      <c r="P13" s="22"/>
      <c r="Q13" s="22"/>
      <c r="R13" s="22"/>
      <c r="S13" s="22"/>
      <c r="T13" s="22"/>
      <c r="U13" s="22"/>
      <c r="V13" s="22"/>
      <c r="W13" s="22">
        <v>272323</v>
      </c>
      <c r="X13" s="22">
        <v>38469294</v>
      </c>
      <c r="Y13" s="22">
        <v>-38196971</v>
      </c>
      <c r="Z13" s="23">
        <v>-99.292102943194124</v>
      </c>
      <c r="AA13" s="20">
        <v>76938590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13033118</v>
      </c>
      <c r="F14" s="22">
        <v>13033118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6516558</v>
      </c>
      <c r="Y14" s="22">
        <v>-6516558</v>
      </c>
      <c r="Z14" s="23">
        <v>-100</v>
      </c>
      <c r="AA14" s="20">
        <v>13033118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1661964</v>
      </c>
      <c r="D25" s="20"/>
      <c r="E25" s="21">
        <v>15131850</v>
      </c>
      <c r="F25" s="22">
        <v>15131850</v>
      </c>
      <c r="G25" s="22"/>
      <c r="H25" s="22"/>
      <c r="I25" s="22"/>
      <c r="J25" s="22"/>
      <c r="K25" s="22">
        <v>237467</v>
      </c>
      <c r="L25" s="22">
        <v>683905</v>
      </c>
      <c r="M25" s="22"/>
      <c r="N25" s="22">
        <v>921372</v>
      </c>
      <c r="O25" s="22"/>
      <c r="P25" s="22"/>
      <c r="Q25" s="22"/>
      <c r="R25" s="22"/>
      <c r="S25" s="22"/>
      <c r="T25" s="22"/>
      <c r="U25" s="22"/>
      <c r="V25" s="22"/>
      <c r="W25" s="22">
        <v>921372</v>
      </c>
      <c r="X25" s="22">
        <v>7565928</v>
      </c>
      <c r="Y25" s="22">
        <v>-6644556</v>
      </c>
      <c r="Z25" s="23">
        <v>-87.822088711391388</v>
      </c>
      <c r="AA25" s="20">
        <v>15131850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327568742</v>
      </c>
      <c r="D32" s="29">
        <f t="shared" ref="D32:Y32" si="0">SUM(D6:D31)</f>
        <v>0</v>
      </c>
      <c r="E32" s="30">
        <f t="shared" si="0"/>
        <v>545445214</v>
      </c>
      <c r="F32" s="31">
        <f t="shared" si="0"/>
        <v>545445214</v>
      </c>
      <c r="G32" s="31">
        <f t="shared" si="0"/>
        <v>19069024</v>
      </c>
      <c r="H32" s="31">
        <f t="shared" si="0"/>
        <v>25317743</v>
      </c>
      <c r="I32" s="31">
        <f t="shared" si="0"/>
        <v>31855689</v>
      </c>
      <c r="J32" s="31">
        <f t="shared" si="0"/>
        <v>76242456</v>
      </c>
      <c r="K32" s="31">
        <f t="shared" si="0"/>
        <v>30343427</v>
      </c>
      <c r="L32" s="31">
        <f t="shared" si="0"/>
        <v>31845063</v>
      </c>
      <c r="M32" s="31">
        <f t="shared" si="0"/>
        <v>34151190</v>
      </c>
      <c r="N32" s="31">
        <f t="shared" si="0"/>
        <v>96339680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172582136</v>
      </c>
      <c r="X32" s="31">
        <f t="shared" si="0"/>
        <v>272722608</v>
      </c>
      <c r="Y32" s="31">
        <f t="shared" si="0"/>
        <v>-100140472</v>
      </c>
      <c r="Z32" s="32">
        <f>+IF(X32&lt;&gt;0,+(Y32/X32)*100,0)</f>
        <v>-36.718801105040768</v>
      </c>
      <c r="AA32" s="29">
        <f>SUM(AA6:AA31)</f>
        <v>545445214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240103788</v>
      </c>
      <c r="D34" s="20"/>
      <c r="E34" s="21">
        <v>80690840</v>
      </c>
      <c r="F34" s="22">
        <v>80690840</v>
      </c>
      <c r="G34" s="22">
        <v>17968334</v>
      </c>
      <c r="H34" s="22">
        <v>27433652</v>
      </c>
      <c r="I34" s="22">
        <v>17575956</v>
      </c>
      <c r="J34" s="22">
        <v>62977942</v>
      </c>
      <c r="K34" s="22">
        <v>20471151</v>
      </c>
      <c r="L34" s="22">
        <v>18300931</v>
      </c>
      <c r="M34" s="22">
        <v>17816219</v>
      </c>
      <c r="N34" s="22">
        <v>56588301</v>
      </c>
      <c r="O34" s="22"/>
      <c r="P34" s="22"/>
      <c r="Q34" s="22"/>
      <c r="R34" s="22"/>
      <c r="S34" s="22"/>
      <c r="T34" s="22"/>
      <c r="U34" s="22"/>
      <c r="V34" s="22"/>
      <c r="W34" s="22">
        <v>119566243</v>
      </c>
      <c r="X34" s="22">
        <v>40345428</v>
      </c>
      <c r="Y34" s="22">
        <v>79220815</v>
      </c>
      <c r="Z34" s="23">
        <v>196.35636285727344</v>
      </c>
      <c r="AA34" s="20">
        <v>80690840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169410527</v>
      </c>
      <c r="D37" s="20"/>
      <c r="E37" s="21">
        <v>64687472</v>
      </c>
      <c r="F37" s="22">
        <v>64687472</v>
      </c>
      <c r="G37" s="22"/>
      <c r="H37" s="22">
        <v>33841532</v>
      </c>
      <c r="I37" s="22">
        <v>18462059</v>
      </c>
      <c r="J37" s="22">
        <v>52303591</v>
      </c>
      <c r="K37" s="22">
        <v>24414940</v>
      </c>
      <c r="L37" s="22">
        <v>20890809</v>
      </c>
      <c r="M37" s="22">
        <v>21204098</v>
      </c>
      <c r="N37" s="22">
        <v>66509847</v>
      </c>
      <c r="O37" s="22"/>
      <c r="P37" s="22"/>
      <c r="Q37" s="22"/>
      <c r="R37" s="22"/>
      <c r="S37" s="22"/>
      <c r="T37" s="22"/>
      <c r="U37" s="22"/>
      <c r="V37" s="22"/>
      <c r="W37" s="22">
        <v>118813438</v>
      </c>
      <c r="X37" s="22">
        <v>32343738</v>
      </c>
      <c r="Y37" s="22">
        <v>86469700</v>
      </c>
      <c r="Z37" s="23">
        <v>267.34603155640207</v>
      </c>
      <c r="AA37" s="20">
        <v>64687472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211848923</v>
      </c>
      <c r="D39" s="20"/>
      <c r="E39" s="21"/>
      <c r="F39" s="22"/>
      <c r="G39" s="22">
        <v>17390033</v>
      </c>
      <c r="H39" s="22">
        <v>18031907</v>
      </c>
      <c r="I39" s="22">
        <v>18031907</v>
      </c>
      <c r="J39" s="22">
        <v>53453847</v>
      </c>
      <c r="K39" s="22">
        <v>18031907</v>
      </c>
      <c r="L39" s="22">
        <v>18031907</v>
      </c>
      <c r="M39" s="22">
        <v>18032069</v>
      </c>
      <c r="N39" s="22">
        <v>54095883</v>
      </c>
      <c r="O39" s="22"/>
      <c r="P39" s="22"/>
      <c r="Q39" s="22"/>
      <c r="R39" s="22"/>
      <c r="S39" s="22"/>
      <c r="T39" s="22"/>
      <c r="U39" s="22"/>
      <c r="V39" s="22"/>
      <c r="W39" s="22">
        <v>107549730</v>
      </c>
      <c r="X39" s="22"/>
      <c r="Y39" s="22">
        <v>107549730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132688274</v>
      </c>
      <c r="D41" s="20"/>
      <c r="E41" s="21">
        <v>42467182</v>
      </c>
      <c r="F41" s="22">
        <v>42467182</v>
      </c>
      <c r="G41" s="22">
        <v>395179</v>
      </c>
      <c r="H41" s="22">
        <v>3238862</v>
      </c>
      <c r="I41" s="22">
        <v>1808613</v>
      </c>
      <c r="J41" s="22">
        <v>5442654</v>
      </c>
      <c r="K41" s="22">
        <v>1885639</v>
      </c>
      <c r="L41" s="22">
        <v>3120033</v>
      </c>
      <c r="M41" s="22">
        <v>4737276</v>
      </c>
      <c r="N41" s="22">
        <v>9742948</v>
      </c>
      <c r="O41" s="22"/>
      <c r="P41" s="22"/>
      <c r="Q41" s="22"/>
      <c r="R41" s="22"/>
      <c r="S41" s="22"/>
      <c r="T41" s="22"/>
      <c r="U41" s="22"/>
      <c r="V41" s="22"/>
      <c r="W41" s="22">
        <v>15185602</v>
      </c>
      <c r="X41" s="22">
        <v>21233610</v>
      </c>
      <c r="Y41" s="22">
        <v>-6048008</v>
      </c>
      <c r="Z41" s="23">
        <v>-28.483183029169325</v>
      </c>
      <c r="AA41" s="20">
        <v>42467182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149818282</v>
      </c>
      <c r="D44" s="20"/>
      <c r="E44" s="21">
        <v>18666955</v>
      </c>
      <c r="F44" s="22">
        <v>18666955</v>
      </c>
      <c r="G44" s="22">
        <v>3314742</v>
      </c>
      <c r="H44" s="22">
        <v>16571988</v>
      </c>
      <c r="I44" s="22">
        <v>26821135</v>
      </c>
      <c r="J44" s="22">
        <v>46707865</v>
      </c>
      <c r="K44" s="22">
        <v>13342383</v>
      </c>
      <c r="L44" s="22">
        <v>13980800</v>
      </c>
      <c r="M44" s="22">
        <v>4354924</v>
      </c>
      <c r="N44" s="22">
        <v>31678107</v>
      </c>
      <c r="O44" s="22"/>
      <c r="P44" s="22"/>
      <c r="Q44" s="22"/>
      <c r="R44" s="22"/>
      <c r="S44" s="22"/>
      <c r="T44" s="22"/>
      <c r="U44" s="22"/>
      <c r="V44" s="22"/>
      <c r="W44" s="22">
        <v>78385972</v>
      </c>
      <c r="X44" s="22">
        <v>9333468</v>
      </c>
      <c r="Y44" s="22">
        <v>69052504</v>
      </c>
      <c r="Z44" s="23">
        <v>739.83758234345476</v>
      </c>
      <c r="AA44" s="20">
        <v>18666955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903869794</v>
      </c>
      <c r="D47" s="29">
        <f t="shared" ref="D47:Y47" si="1">SUM(D34:D46)</f>
        <v>0</v>
      </c>
      <c r="E47" s="30">
        <f t="shared" si="1"/>
        <v>206512449</v>
      </c>
      <c r="F47" s="31">
        <f t="shared" si="1"/>
        <v>206512449</v>
      </c>
      <c r="G47" s="31">
        <f t="shared" si="1"/>
        <v>39068288</v>
      </c>
      <c r="H47" s="31">
        <f t="shared" si="1"/>
        <v>99117941</v>
      </c>
      <c r="I47" s="31">
        <f t="shared" si="1"/>
        <v>82699670</v>
      </c>
      <c r="J47" s="31">
        <f t="shared" si="1"/>
        <v>220885899</v>
      </c>
      <c r="K47" s="31">
        <f t="shared" si="1"/>
        <v>78146020</v>
      </c>
      <c r="L47" s="31">
        <f t="shared" si="1"/>
        <v>74324480</v>
      </c>
      <c r="M47" s="31">
        <f t="shared" si="1"/>
        <v>66144586</v>
      </c>
      <c r="N47" s="31">
        <f t="shared" si="1"/>
        <v>218615086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439500985</v>
      </c>
      <c r="X47" s="31">
        <f t="shared" si="1"/>
        <v>103256244</v>
      </c>
      <c r="Y47" s="31">
        <f t="shared" si="1"/>
        <v>336244741</v>
      </c>
      <c r="Z47" s="32">
        <f>+IF(X47&lt;&gt;0,+(Y47/X47)*100,0)</f>
        <v>325.64107309578299</v>
      </c>
      <c r="AA47" s="29">
        <f>SUM(AA34:AA46)</f>
        <v>206512449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-576301052</v>
      </c>
      <c r="D48" s="39">
        <f t="shared" si="2"/>
        <v>0</v>
      </c>
      <c r="E48" s="40">
        <f t="shared" si="2"/>
        <v>338932765</v>
      </c>
      <c r="F48" s="41">
        <f t="shared" si="2"/>
        <v>338932765</v>
      </c>
      <c r="G48" s="41">
        <f t="shared" si="2"/>
        <v>-19999264</v>
      </c>
      <c r="H48" s="41">
        <f t="shared" si="2"/>
        <v>-73800198</v>
      </c>
      <c r="I48" s="41">
        <f t="shared" si="2"/>
        <v>-50843981</v>
      </c>
      <c r="J48" s="41">
        <f t="shared" si="2"/>
        <v>-144643443</v>
      </c>
      <c r="K48" s="41">
        <f t="shared" si="2"/>
        <v>-47802593</v>
      </c>
      <c r="L48" s="41">
        <f t="shared" si="2"/>
        <v>-42479417</v>
      </c>
      <c r="M48" s="41">
        <f t="shared" si="2"/>
        <v>-31993396</v>
      </c>
      <c r="N48" s="41">
        <f t="shared" si="2"/>
        <v>-122275406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-266918849</v>
      </c>
      <c r="X48" s="41">
        <f t="shared" si="2"/>
        <v>169466364</v>
      </c>
      <c r="Y48" s="41">
        <f t="shared" si="2"/>
        <v>-436385213</v>
      </c>
      <c r="Z48" s="42">
        <f>+IF(X48&lt;&gt;0,+(Y48/X48)*100,0)</f>
        <v>-257.50550297993055</v>
      </c>
      <c r="AA48" s="39">
        <f>+AA32-AA47</f>
        <v>338932765</v>
      </c>
    </row>
    <row r="49" spans="1:27" x14ac:dyDescent="0.25">
      <c r="A49" s="43" t="s">
        <v>74</v>
      </c>
      <c r="B49" s="15" t="s">
        <v>32</v>
      </c>
      <c r="C49" s="20">
        <v>407160176</v>
      </c>
      <c r="D49" s="20"/>
      <c r="E49" s="21">
        <v>270733150</v>
      </c>
      <c r="F49" s="22">
        <v>270733150</v>
      </c>
      <c r="G49" s="22">
        <v>21381228</v>
      </c>
      <c r="H49" s="22">
        <v>72380434</v>
      </c>
      <c r="I49" s="22">
        <v>29603468</v>
      </c>
      <c r="J49" s="22">
        <v>123365130</v>
      </c>
      <c r="K49" s="22">
        <v>19208440</v>
      </c>
      <c r="L49" s="22">
        <v>58762982</v>
      </c>
      <c r="M49" s="22">
        <v>27567887</v>
      </c>
      <c r="N49" s="22">
        <v>105539309</v>
      </c>
      <c r="O49" s="22"/>
      <c r="P49" s="22"/>
      <c r="Q49" s="22"/>
      <c r="R49" s="22"/>
      <c r="S49" s="22"/>
      <c r="T49" s="22"/>
      <c r="U49" s="22"/>
      <c r="V49" s="22"/>
      <c r="W49" s="22">
        <v>228904439</v>
      </c>
      <c r="X49" s="22">
        <v>135366576</v>
      </c>
      <c r="Y49" s="22">
        <v>93537863</v>
      </c>
      <c r="Z49" s="23">
        <v>69.099674206134893</v>
      </c>
      <c r="AA49" s="20">
        <v>270733150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-169140876</v>
      </c>
      <c r="D51" s="48">
        <f t="shared" si="3"/>
        <v>0</v>
      </c>
      <c r="E51" s="49">
        <f t="shared" si="3"/>
        <v>609665915</v>
      </c>
      <c r="F51" s="50">
        <f t="shared" si="3"/>
        <v>609665915</v>
      </c>
      <c r="G51" s="50">
        <f t="shared" si="3"/>
        <v>1381964</v>
      </c>
      <c r="H51" s="50">
        <f t="shared" si="3"/>
        <v>-1419764</v>
      </c>
      <c r="I51" s="50">
        <f t="shared" si="3"/>
        <v>-21240513</v>
      </c>
      <c r="J51" s="50">
        <f t="shared" si="3"/>
        <v>-21278313</v>
      </c>
      <c r="K51" s="50">
        <f t="shared" si="3"/>
        <v>-28594153</v>
      </c>
      <c r="L51" s="50">
        <f t="shared" si="3"/>
        <v>16283565</v>
      </c>
      <c r="M51" s="50">
        <f t="shared" si="3"/>
        <v>-4425509</v>
      </c>
      <c r="N51" s="50">
        <f t="shared" si="3"/>
        <v>-16736097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-38014410</v>
      </c>
      <c r="X51" s="50">
        <f t="shared" si="3"/>
        <v>304832940</v>
      </c>
      <c r="Y51" s="50">
        <f t="shared" si="3"/>
        <v>-342847350</v>
      </c>
      <c r="Z51" s="51">
        <f>+IF(X51&lt;&gt;0,+(Y51/X51)*100,0)</f>
        <v>-112.47057158586603</v>
      </c>
      <c r="AA51" s="48">
        <f>SUM(AA48:AA50)</f>
        <v>609665915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-169140876</v>
      </c>
      <c r="D53" s="54">
        <f>+D51-D52</f>
        <v>0</v>
      </c>
      <c r="E53" s="55">
        <f t="shared" si="4"/>
        <v>609665915</v>
      </c>
      <c r="F53" s="56">
        <f t="shared" si="4"/>
        <v>609665915</v>
      </c>
      <c r="G53" s="56">
        <f t="shared" si="4"/>
        <v>1381964</v>
      </c>
      <c r="H53" s="56">
        <f t="shared" si="4"/>
        <v>-1419764</v>
      </c>
      <c r="I53" s="56">
        <f t="shared" si="4"/>
        <v>-21240513</v>
      </c>
      <c r="J53" s="56">
        <f t="shared" si="4"/>
        <v>-21278313</v>
      </c>
      <c r="K53" s="56">
        <f t="shared" si="4"/>
        <v>-28594153</v>
      </c>
      <c r="L53" s="56">
        <f t="shared" si="4"/>
        <v>16283565</v>
      </c>
      <c r="M53" s="56">
        <f t="shared" si="4"/>
        <v>-4425509</v>
      </c>
      <c r="N53" s="56">
        <f t="shared" si="4"/>
        <v>-16736097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-38014410</v>
      </c>
      <c r="X53" s="56">
        <f t="shared" si="4"/>
        <v>304832940</v>
      </c>
      <c r="Y53" s="56">
        <f t="shared" si="4"/>
        <v>-342847350</v>
      </c>
      <c r="Z53" s="57">
        <f>+IF(X53&lt;&gt;0,+(Y53/X53)*100,0)</f>
        <v>-112.47057158586603</v>
      </c>
      <c r="AA53" s="54">
        <f>+AA51-AA52</f>
        <v>609665915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-169140876</v>
      </c>
      <c r="D56" s="48">
        <f>SUM(D53:D55)</f>
        <v>0</v>
      </c>
      <c r="E56" s="49">
        <f t="shared" si="5"/>
        <v>609665915</v>
      </c>
      <c r="F56" s="50">
        <f t="shared" si="5"/>
        <v>609665915</v>
      </c>
      <c r="G56" s="50">
        <f t="shared" si="5"/>
        <v>1381964</v>
      </c>
      <c r="H56" s="50">
        <f t="shared" si="5"/>
        <v>-1419764</v>
      </c>
      <c r="I56" s="50">
        <f t="shared" si="5"/>
        <v>-21240513</v>
      </c>
      <c r="J56" s="50">
        <f t="shared" si="5"/>
        <v>-21278313</v>
      </c>
      <c r="K56" s="50">
        <f t="shared" si="5"/>
        <v>-28594153</v>
      </c>
      <c r="L56" s="50">
        <f t="shared" si="5"/>
        <v>16283565</v>
      </c>
      <c r="M56" s="50">
        <f t="shared" si="5"/>
        <v>-4425509</v>
      </c>
      <c r="N56" s="50">
        <f t="shared" si="5"/>
        <v>-16736097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-38014410</v>
      </c>
      <c r="X56" s="50">
        <f t="shared" si="5"/>
        <v>304832940</v>
      </c>
      <c r="Y56" s="50">
        <f t="shared" si="5"/>
        <v>-342847350</v>
      </c>
      <c r="Z56" s="51">
        <f>+IF(X56&lt;&gt;0,+(Y56/X56)*100,0)</f>
        <v>-112.47057158586603</v>
      </c>
      <c r="AA56" s="48">
        <f>SUM(AA53:AA55)</f>
        <v>609665915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-169140876</v>
      </c>
      <c r="D59" s="65">
        <f>SUM(D56:D58)</f>
        <v>0</v>
      </c>
      <c r="E59" s="66">
        <f t="shared" si="6"/>
        <v>609665915</v>
      </c>
      <c r="F59" s="67">
        <f t="shared" si="6"/>
        <v>609665915</v>
      </c>
      <c r="G59" s="67">
        <f t="shared" si="6"/>
        <v>1381964</v>
      </c>
      <c r="H59" s="67">
        <f t="shared" si="6"/>
        <v>-1419764</v>
      </c>
      <c r="I59" s="67">
        <f t="shared" si="6"/>
        <v>-21240513</v>
      </c>
      <c r="J59" s="67">
        <f t="shared" si="6"/>
        <v>-21278313</v>
      </c>
      <c r="K59" s="67">
        <f t="shared" si="6"/>
        <v>-28594153</v>
      </c>
      <c r="L59" s="67">
        <f t="shared" si="6"/>
        <v>16283565</v>
      </c>
      <c r="M59" s="67">
        <f t="shared" si="6"/>
        <v>-4425509</v>
      </c>
      <c r="N59" s="67">
        <f t="shared" si="6"/>
        <v>-16736097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-38014410</v>
      </c>
      <c r="X59" s="67">
        <f t="shared" si="6"/>
        <v>304832940</v>
      </c>
      <c r="Y59" s="67">
        <f t="shared" si="6"/>
        <v>-342847350</v>
      </c>
      <c r="Z59" s="68">
        <f>+IF(X59&lt;&gt;0,+(Y59/X59)*100,0)</f>
        <v>-112.47057158586603</v>
      </c>
      <c r="AA59" s="65">
        <f>SUM(AA56:AA58)</f>
        <v>609665915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1441762</v>
      </c>
      <c r="D44" s="20"/>
      <c r="E44" s="21">
        <v>2000000</v>
      </c>
      <c r="F44" s="22">
        <v>2000000</v>
      </c>
      <c r="G44" s="22"/>
      <c r="H44" s="22">
        <v>228042</v>
      </c>
      <c r="I44" s="22">
        <v>17537</v>
      </c>
      <c r="J44" s="22">
        <v>245579</v>
      </c>
      <c r="K44" s="22">
        <v>85460</v>
      </c>
      <c r="L44" s="22">
        <v>52602</v>
      </c>
      <c r="M44" s="22">
        <v>136433</v>
      </c>
      <c r="N44" s="22">
        <v>274495</v>
      </c>
      <c r="O44" s="22"/>
      <c r="P44" s="22"/>
      <c r="Q44" s="22"/>
      <c r="R44" s="22"/>
      <c r="S44" s="22"/>
      <c r="T44" s="22"/>
      <c r="U44" s="22"/>
      <c r="V44" s="22"/>
      <c r="W44" s="22">
        <v>520074</v>
      </c>
      <c r="X44" s="22">
        <v>1000002</v>
      </c>
      <c r="Y44" s="22">
        <v>-479928</v>
      </c>
      <c r="Z44" s="23">
        <v>-47.992704014591972</v>
      </c>
      <c r="AA44" s="20">
        <v>2000000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1441762</v>
      </c>
      <c r="D47" s="29">
        <f t="shared" ref="D47:Y47" si="1">SUM(D34:D46)</f>
        <v>0</v>
      </c>
      <c r="E47" s="30">
        <f t="shared" si="1"/>
        <v>2000000</v>
      </c>
      <c r="F47" s="31">
        <f t="shared" si="1"/>
        <v>2000000</v>
      </c>
      <c r="G47" s="31">
        <f t="shared" si="1"/>
        <v>0</v>
      </c>
      <c r="H47" s="31">
        <f t="shared" si="1"/>
        <v>228042</v>
      </c>
      <c r="I47" s="31">
        <f t="shared" si="1"/>
        <v>17537</v>
      </c>
      <c r="J47" s="31">
        <f t="shared" si="1"/>
        <v>245579</v>
      </c>
      <c r="K47" s="31">
        <f t="shared" si="1"/>
        <v>85460</v>
      </c>
      <c r="L47" s="31">
        <f t="shared" si="1"/>
        <v>52602</v>
      </c>
      <c r="M47" s="31">
        <f t="shared" si="1"/>
        <v>136433</v>
      </c>
      <c r="N47" s="31">
        <f t="shared" si="1"/>
        <v>274495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520074</v>
      </c>
      <c r="X47" s="31">
        <f t="shared" si="1"/>
        <v>1000002</v>
      </c>
      <c r="Y47" s="31">
        <f t="shared" si="1"/>
        <v>-479928</v>
      </c>
      <c r="Z47" s="32">
        <f>+IF(X47&lt;&gt;0,+(Y47/X47)*100,0)</f>
        <v>-47.992704014591972</v>
      </c>
      <c r="AA47" s="29">
        <f>SUM(AA34:AA46)</f>
        <v>2000000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-1441762</v>
      </c>
      <c r="D48" s="39">
        <f t="shared" si="2"/>
        <v>0</v>
      </c>
      <c r="E48" s="40">
        <f t="shared" si="2"/>
        <v>-2000000</v>
      </c>
      <c r="F48" s="41">
        <f t="shared" si="2"/>
        <v>-2000000</v>
      </c>
      <c r="G48" s="41">
        <f t="shared" si="2"/>
        <v>0</v>
      </c>
      <c r="H48" s="41">
        <f t="shared" si="2"/>
        <v>-228042</v>
      </c>
      <c r="I48" s="41">
        <f t="shared" si="2"/>
        <v>-17537</v>
      </c>
      <c r="J48" s="41">
        <f t="shared" si="2"/>
        <v>-245579</v>
      </c>
      <c r="K48" s="41">
        <f t="shared" si="2"/>
        <v>-85460</v>
      </c>
      <c r="L48" s="41">
        <f t="shared" si="2"/>
        <v>-52602</v>
      </c>
      <c r="M48" s="41">
        <f t="shared" si="2"/>
        <v>-136433</v>
      </c>
      <c r="N48" s="41">
        <f t="shared" si="2"/>
        <v>-274495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-520074</v>
      </c>
      <c r="X48" s="41">
        <f t="shared" si="2"/>
        <v>-1000002</v>
      </c>
      <c r="Y48" s="41">
        <f t="shared" si="2"/>
        <v>479928</v>
      </c>
      <c r="Z48" s="42">
        <f>+IF(X48&lt;&gt;0,+(Y48/X48)*100,0)</f>
        <v>-47.992704014591972</v>
      </c>
      <c r="AA48" s="39">
        <f>+AA32-AA47</f>
        <v>-2000000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-1441762</v>
      </c>
      <c r="D51" s="48">
        <f t="shared" si="3"/>
        <v>0</v>
      </c>
      <c r="E51" s="49">
        <f t="shared" si="3"/>
        <v>-2000000</v>
      </c>
      <c r="F51" s="50">
        <f t="shared" si="3"/>
        <v>-2000000</v>
      </c>
      <c r="G51" s="50">
        <f t="shared" si="3"/>
        <v>0</v>
      </c>
      <c r="H51" s="50">
        <f t="shared" si="3"/>
        <v>-228042</v>
      </c>
      <c r="I51" s="50">
        <f t="shared" si="3"/>
        <v>-17537</v>
      </c>
      <c r="J51" s="50">
        <f t="shared" si="3"/>
        <v>-245579</v>
      </c>
      <c r="K51" s="50">
        <f t="shared" si="3"/>
        <v>-85460</v>
      </c>
      <c r="L51" s="50">
        <f t="shared" si="3"/>
        <v>-52602</v>
      </c>
      <c r="M51" s="50">
        <f t="shared" si="3"/>
        <v>-136433</v>
      </c>
      <c r="N51" s="50">
        <f t="shared" si="3"/>
        <v>-274495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-520074</v>
      </c>
      <c r="X51" s="50">
        <f t="shared" si="3"/>
        <v>-1000002</v>
      </c>
      <c r="Y51" s="50">
        <f t="shared" si="3"/>
        <v>479928</v>
      </c>
      <c r="Z51" s="51">
        <f>+IF(X51&lt;&gt;0,+(Y51/X51)*100,0)</f>
        <v>-47.992704014591972</v>
      </c>
      <c r="AA51" s="48">
        <f>SUM(AA48:AA50)</f>
        <v>-2000000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-1441762</v>
      </c>
      <c r="D53" s="54">
        <f>+D51-D52</f>
        <v>0</v>
      </c>
      <c r="E53" s="55">
        <f t="shared" si="4"/>
        <v>-2000000</v>
      </c>
      <c r="F53" s="56">
        <f t="shared" si="4"/>
        <v>-2000000</v>
      </c>
      <c r="G53" s="56">
        <f t="shared" si="4"/>
        <v>0</v>
      </c>
      <c r="H53" s="56">
        <f t="shared" si="4"/>
        <v>-228042</v>
      </c>
      <c r="I53" s="56">
        <f t="shared" si="4"/>
        <v>-17537</v>
      </c>
      <c r="J53" s="56">
        <f t="shared" si="4"/>
        <v>-245579</v>
      </c>
      <c r="K53" s="56">
        <f t="shared" si="4"/>
        <v>-85460</v>
      </c>
      <c r="L53" s="56">
        <f t="shared" si="4"/>
        <v>-52602</v>
      </c>
      <c r="M53" s="56">
        <f t="shared" si="4"/>
        <v>-136433</v>
      </c>
      <c r="N53" s="56">
        <f t="shared" si="4"/>
        <v>-274495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-520074</v>
      </c>
      <c r="X53" s="56">
        <f t="shared" si="4"/>
        <v>-1000002</v>
      </c>
      <c r="Y53" s="56">
        <f t="shared" si="4"/>
        <v>479928</v>
      </c>
      <c r="Z53" s="57">
        <f>+IF(X53&lt;&gt;0,+(Y53/X53)*100,0)</f>
        <v>-47.992704014591972</v>
      </c>
      <c r="AA53" s="54">
        <f>+AA51-AA52</f>
        <v>-2000000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-1441762</v>
      </c>
      <c r="D56" s="48">
        <f>SUM(D53:D55)</f>
        <v>0</v>
      </c>
      <c r="E56" s="49">
        <f t="shared" si="5"/>
        <v>-2000000</v>
      </c>
      <c r="F56" s="50">
        <f t="shared" si="5"/>
        <v>-2000000</v>
      </c>
      <c r="G56" s="50">
        <f t="shared" si="5"/>
        <v>0</v>
      </c>
      <c r="H56" s="50">
        <f t="shared" si="5"/>
        <v>-228042</v>
      </c>
      <c r="I56" s="50">
        <f t="shared" si="5"/>
        <v>-17537</v>
      </c>
      <c r="J56" s="50">
        <f t="shared" si="5"/>
        <v>-245579</v>
      </c>
      <c r="K56" s="50">
        <f t="shared" si="5"/>
        <v>-85460</v>
      </c>
      <c r="L56" s="50">
        <f t="shared" si="5"/>
        <v>-52602</v>
      </c>
      <c r="M56" s="50">
        <f t="shared" si="5"/>
        <v>-136433</v>
      </c>
      <c r="N56" s="50">
        <f t="shared" si="5"/>
        <v>-274495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-520074</v>
      </c>
      <c r="X56" s="50">
        <f t="shared" si="5"/>
        <v>-1000002</v>
      </c>
      <c r="Y56" s="50">
        <f t="shared" si="5"/>
        <v>479928</v>
      </c>
      <c r="Z56" s="51">
        <f>+IF(X56&lt;&gt;0,+(Y56/X56)*100,0)</f>
        <v>-47.992704014591972</v>
      </c>
      <c r="AA56" s="48">
        <f>SUM(AA53:AA55)</f>
        <v>-2000000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-1441762</v>
      </c>
      <c r="D59" s="65">
        <f>SUM(D56:D58)</f>
        <v>0</v>
      </c>
      <c r="E59" s="66">
        <f t="shared" si="6"/>
        <v>-2000000</v>
      </c>
      <c r="F59" s="67">
        <f t="shared" si="6"/>
        <v>-2000000</v>
      </c>
      <c r="G59" s="67">
        <f t="shared" si="6"/>
        <v>0</v>
      </c>
      <c r="H59" s="67">
        <f t="shared" si="6"/>
        <v>-228042</v>
      </c>
      <c r="I59" s="67">
        <f t="shared" si="6"/>
        <v>-17537</v>
      </c>
      <c r="J59" s="67">
        <f t="shared" si="6"/>
        <v>-245579</v>
      </c>
      <c r="K59" s="67">
        <f t="shared" si="6"/>
        <v>-85460</v>
      </c>
      <c r="L59" s="67">
        <f t="shared" si="6"/>
        <v>-52602</v>
      </c>
      <c r="M59" s="67">
        <f t="shared" si="6"/>
        <v>-136433</v>
      </c>
      <c r="N59" s="67">
        <f t="shared" si="6"/>
        <v>-274495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-520074</v>
      </c>
      <c r="X59" s="67">
        <f t="shared" si="6"/>
        <v>-1000002</v>
      </c>
      <c r="Y59" s="67">
        <f t="shared" si="6"/>
        <v>479928</v>
      </c>
      <c r="Z59" s="68">
        <f>+IF(X59&lt;&gt;0,+(Y59/X59)*100,0)</f>
        <v>-47.992704014591972</v>
      </c>
      <c r="AA59" s="65">
        <f>SUM(AA56:AA58)</f>
        <v>-2000000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2706</v>
      </c>
      <c r="Y6" s="22">
        <v>-2706</v>
      </c>
      <c r="Z6" s="23">
        <v>-100</v>
      </c>
      <c r="AA6" s="20">
        <v>5412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1009760082</v>
      </c>
      <c r="F7" s="22">
        <v>1009760082</v>
      </c>
      <c r="G7" s="22">
        <v>114698434</v>
      </c>
      <c r="H7" s="22">
        <v>97468010</v>
      </c>
      <c r="I7" s="22">
        <v>95879107</v>
      </c>
      <c r="J7" s="22">
        <v>308045551</v>
      </c>
      <c r="K7" s="22">
        <v>86989120</v>
      </c>
      <c r="L7" s="22">
        <v>90886989</v>
      </c>
      <c r="M7" s="22">
        <v>84414644</v>
      </c>
      <c r="N7" s="22">
        <v>262290753</v>
      </c>
      <c r="O7" s="22"/>
      <c r="P7" s="22"/>
      <c r="Q7" s="22"/>
      <c r="R7" s="22"/>
      <c r="S7" s="22"/>
      <c r="T7" s="22"/>
      <c r="U7" s="22"/>
      <c r="V7" s="22"/>
      <c r="W7" s="22">
        <v>570336304</v>
      </c>
      <c r="X7" s="22">
        <v>504880038</v>
      </c>
      <c r="Y7" s="22">
        <v>65456266</v>
      </c>
      <c r="Z7" s="23">
        <v>12.96471658085242</v>
      </c>
      <c r="AA7" s="20">
        <v>1009760082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139356625</v>
      </c>
      <c r="F13" s="22">
        <v>139356625</v>
      </c>
      <c r="G13" s="22">
        <v>19358392</v>
      </c>
      <c r="H13" s="22">
        <v>2409967</v>
      </c>
      <c r="I13" s="22">
        <v>22250567</v>
      </c>
      <c r="J13" s="22">
        <v>44018926</v>
      </c>
      <c r="K13" s="22">
        <v>22608988</v>
      </c>
      <c r="L13" s="22">
        <v>23205278</v>
      </c>
      <c r="M13" s="22">
        <v>22677322</v>
      </c>
      <c r="N13" s="22">
        <v>68491588</v>
      </c>
      <c r="O13" s="22"/>
      <c r="P13" s="22"/>
      <c r="Q13" s="22"/>
      <c r="R13" s="22"/>
      <c r="S13" s="22"/>
      <c r="T13" s="22"/>
      <c r="U13" s="22"/>
      <c r="V13" s="22"/>
      <c r="W13" s="22">
        <v>112510514</v>
      </c>
      <c r="X13" s="22">
        <v>69678312</v>
      </c>
      <c r="Y13" s="22">
        <v>42832202</v>
      </c>
      <c r="Z13" s="23">
        <v>61.471354242909904</v>
      </c>
      <c r="AA13" s="20">
        <v>139356625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>
        <v>1012759</v>
      </c>
      <c r="H23" s="22">
        <v>1506943</v>
      </c>
      <c r="I23" s="22">
        <v>607512</v>
      </c>
      <c r="J23" s="22">
        <v>3127214</v>
      </c>
      <c r="K23" s="22">
        <v>1142588</v>
      </c>
      <c r="L23" s="22">
        <v>922217</v>
      </c>
      <c r="M23" s="22">
        <v>468323</v>
      </c>
      <c r="N23" s="22">
        <v>2533128</v>
      </c>
      <c r="O23" s="22"/>
      <c r="P23" s="22"/>
      <c r="Q23" s="22"/>
      <c r="R23" s="22"/>
      <c r="S23" s="22"/>
      <c r="T23" s="22"/>
      <c r="U23" s="22"/>
      <c r="V23" s="22"/>
      <c r="W23" s="22">
        <v>5660342</v>
      </c>
      <c r="X23" s="22"/>
      <c r="Y23" s="22">
        <v>5660342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30000000</v>
      </c>
      <c r="F25" s="22">
        <v>30000000</v>
      </c>
      <c r="G25" s="22">
        <v>113754213</v>
      </c>
      <c r="H25" s="22"/>
      <c r="I25" s="22"/>
      <c r="J25" s="22">
        <v>113754213</v>
      </c>
      <c r="K25" s="22">
        <v>19323141</v>
      </c>
      <c r="L25" s="22"/>
      <c r="M25" s="22">
        <v>107589164</v>
      </c>
      <c r="N25" s="22">
        <v>126912305</v>
      </c>
      <c r="O25" s="22"/>
      <c r="P25" s="22"/>
      <c r="Q25" s="22"/>
      <c r="R25" s="22"/>
      <c r="S25" s="22"/>
      <c r="T25" s="22"/>
      <c r="U25" s="22"/>
      <c r="V25" s="22"/>
      <c r="W25" s="22">
        <v>240666518</v>
      </c>
      <c r="X25" s="22">
        <v>15000000</v>
      </c>
      <c r="Y25" s="22">
        <v>225666518</v>
      </c>
      <c r="Z25" s="23">
        <v>1504.4434533333333</v>
      </c>
      <c r="AA25" s="20">
        <v>30000000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1179122119</v>
      </c>
      <c r="F32" s="31">
        <f t="shared" si="0"/>
        <v>1179122119</v>
      </c>
      <c r="G32" s="31">
        <f t="shared" si="0"/>
        <v>248823798</v>
      </c>
      <c r="H32" s="31">
        <f t="shared" si="0"/>
        <v>101384920</v>
      </c>
      <c r="I32" s="31">
        <f t="shared" si="0"/>
        <v>118737186</v>
      </c>
      <c r="J32" s="31">
        <f t="shared" si="0"/>
        <v>468945904</v>
      </c>
      <c r="K32" s="31">
        <f t="shared" si="0"/>
        <v>130063837</v>
      </c>
      <c r="L32" s="31">
        <f t="shared" si="0"/>
        <v>115014484</v>
      </c>
      <c r="M32" s="31">
        <f t="shared" si="0"/>
        <v>215149453</v>
      </c>
      <c r="N32" s="31">
        <f t="shared" si="0"/>
        <v>460227774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929173678</v>
      </c>
      <c r="X32" s="31">
        <f t="shared" si="0"/>
        <v>589561056</v>
      </c>
      <c r="Y32" s="31">
        <f t="shared" si="0"/>
        <v>339612622</v>
      </c>
      <c r="Z32" s="32">
        <f>+IF(X32&lt;&gt;0,+(Y32/X32)*100,0)</f>
        <v>57.604317405931241</v>
      </c>
      <c r="AA32" s="29">
        <f>SUM(AA6:AA31)</f>
        <v>1179122119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128494854</v>
      </c>
      <c r="F34" s="22">
        <v>128494854</v>
      </c>
      <c r="G34" s="22">
        <v>9534992</v>
      </c>
      <c r="H34" s="22">
        <v>9304751</v>
      </c>
      <c r="I34" s="22">
        <v>10084990</v>
      </c>
      <c r="J34" s="22">
        <v>28924733</v>
      </c>
      <c r="K34" s="22">
        <v>14442453</v>
      </c>
      <c r="L34" s="22">
        <v>9095255</v>
      </c>
      <c r="M34" s="22">
        <v>9295234</v>
      </c>
      <c r="N34" s="22">
        <v>32832942</v>
      </c>
      <c r="O34" s="22"/>
      <c r="P34" s="22"/>
      <c r="Q34" s="22"/>
      <c r="R34" s="22"/>
      <c r="S34" s="22"/>
      <c r="T34" s="22"/>
      <c r="U34" s="22"/>
      <c r="V34" s="22"/>
      <c r="W34" s="22">
        <v>61757675</v>
      </c>
      <c r="X34" s="22">
        <v>64247814</v>
      </c>
      <c r="Y34" s="22">
        <v>-2490139</v>
      </c>
      <c r="Z34" s="23">
        <v>-3.8758345925979674</v>
      </c>
      <c r="AA34" s="20">
        <v>128494854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719454243</v>
      </c>
      <c r="D37" s="20"/>
      <c r="E37" s="21">
        <v>837068560</v>
      </c>
      <c r="F37" s="22">
        <v>837068560</v>
      </c>
      <c r="G37" s="22">
        <v>90169501</v>
      </c>
      <c r="H37" s="22">
        <v>-16992093</v>
      </c>
      <c r="I37" s="22">
        <v>174693740</v>
      </c>
      <c r="J37" s="22">
        <v>247871148</v>
      </c>
      <c r="K37" s="22">
        <v>88666819</v>
      </c>
      <c r="L37" s="22">
        <v>61245158</v>
      </c>
      <c r="M37" s="22">
        <v>110220322</v>
      </c>
      <c r="N37" s="22">
        <v>260132299</v>
      </c>
      <c r="O37" s="22"/>
      <c r="P37" s="22"/>
      <c r="Q37" s="22"/>
      <c r="R37" s="22"/>
      <c r="S37" s="22"/>
      <c r="T37" s="22"/>
      <c r="U37" s="22"/>
      <c r="V37" s="22"/>
      <c r="W37" s="22">
        <v>508003447</v>
      </c>
      <c r="X37" s="22">
        <v>418534284</v>
      </c>
      <c r="Y37" s="22">
        <v>89469163</v>
      </c>
      <c r="Z37" s="23">
        <v>21.37678236175271</v>
      </c>
      <c r="AA37" s="20">
        <v>837068560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45537451</v>
      </c>
      <c r="F39" s="22">
        <v>45537451</v>
      </c>
      <c r="G39" s="22">
        <v>3699121</v>
      </c>
      <c r="H39" s="22">
        <v>3705278</v>
      </c>
      <c r="I39" s="22">
        <v>3582776</v>
      </c>
      <c r="J39" s="22">
        <v>10987175</v>
      </c>
      <c r="K39" s="22">
        <v>3702201</v>
      </c>
      <c r="L39" s="22">
        <v>3659398</v>
      </c>
      <c r="M39" s="22">
        <v>3766366</v>
      </c>
      <c r="N39" s="22">
        <v>11127965</v>
      </c>
      <c r="O39" s="22"/>
      <c r="P39" s="22"/>
      <c r="Q39" s="22"/>
      <c r="R39" s="22"/>
      <c r="S39" s="22"/>
      <c r="T39" s="22"/>
      <c r="U39" s="22"/>
      <c r="V39" s="22"/>
      <c r="W39" s="22">
        <v>22115140</v>
      </c>
      <c r="X39" s="22">
        <v>22768734</v>
      </c>
      <c r="Y39" s="22">
        <v>-653594</v>
      </c>
      <c r="Z39" s="23">
        <v>-2.8705768181928781</v>
      </c>
      <c r="AA39" s="20">
        <v>45537451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3541941</v>
      </c>
      <c r="F40" s="22">
        <v>3541941</v>
      </c>
      <c r="G40" s="22">
        <v>-71900226</v>
      </c>
      <c r="H40" s="22">
        <v>72054779</v>
      </c>
      <c r="I40" s="22">
        <v>74250</v>
      </c>
      <c r="J40" s="22">
        <v>228803</v>
      </c>
      <c r="K40" s="22">
        <v>56527</v>
      </c>
      <c r="L40" s="22">
        <v>54703</v>
      </c>
      <c r="M40" s="22">
        <v>56527</v>
      </c>
      <c r="N40" s="22">
        <v>167757</v>
      </c>
      <c r="O40" s="22"/>
      <c r="P40" s="22"/>
      <c r="Q40" s="22"/>
      <c r="R40" s="22"/>
      <c r="S40" s="22"/>
      <c r="T40" s="22"/>
      <c r="U40" s="22"/>
      <c r="V40" s="22"/>
      <c r="W40" s="22">
        <v>396560</v>
      </c>
      <c r="X40" s="22">
        <v>1770972</v>
      </c>
      <c r="Y40" s="22">
        <v>-1374412</v>
      </c>
      <c r="Z40" s="23">
        <v>-77.607776972193804</v>
      </c>
      <c r="AA40" s="20">
        <v>3541941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9410000</v>
      </c>
      <c r="F41" s="22">
        <v>9410000</v>
      </c>
      <c r="G41" s="22">
        <v>418784</v>
      </c>
      <c r="H41" s="22">
        <v>231058</v>
      </c>
      <c r="I41" s="22">
        <v>1848786</v>
      </c>
      <c r="J41" s="22">
        <v>2498628</v>
      </c>
      <c r="K41" s="22">
        <v>20886</v>
      </c>
      <c r="L41" s="22">
        <v>601273</v>
      </c>
      <c r="M41" s="22">
        <v>189601</v>
      </c>
      <c r="N41" s="22">
        <v>811760</v>
      </c>
      <c r="O41" s="22"/>
      <c r="P41" s="22"/>
      <c r="Q41" s="22"/>
      <c r="R41" s="22"/>
      <c r="S41" s="22"/>
      <c r="T41" s="22"/>
      <c r="U41" s="22"/>
      <c r="V41" s="22"/>
      <c r="W41" s="22">
        <v>3310388</v>
      </c>
      <c r="X41" s="22">
        <v>4705008</v>
      </c>
      <c r="Y41" s="22">
        <v>-1394620</v>
      </c>
      <c r="Z41" s="23">
        <v>-29.641182331677225</v>
      </c>
      <c r="AA41" s="20">
        <v>9410000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64672</v>
      </c>
      <c r="H42" s="22">
        <v>64672</v>
      </c>
      <c r="I42" s="22">
        <v>67517</v>
      </c>
      <c r="J42" s="22">
        <v>196861</v>
      </c>
      <c r="K42" s="22">
        <v>65620</v>
      </c>
      <c r="L42" s="22">
        <v>65620</v>
      </c>
      <c r="M42" s="22">
        <v>65620</v>
      </c>
      <c r="N42" s="22">
        <v>196860</v>
      </c>
      <c r="O42" s="22"/>
      <c r="P42" s="22"/>
      <c r="Q42" s="22"/>
      <c r="R42" s="22"/>
      <c r="S42" s="22"/>
      <c r="T42" s="22"/>
      <c r="U42" s="22"/>
      <c r="V42" s="22"/>
      <c r="W42" s="22">
        <v>393721</v>
      </c>
      <c r="X42" s="22"/>
      <c r="Y42" s="22">
        <v>393721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18140000</v>
      </c>
      <c r="F44" s="22">
        <v>18140000</v>
      </c>
      <c r="G44" s="22">
        <v>1041299</v>
      </c>
      <c r="H44" s="22">
        <v>-571994</v>
      </c>
      <c r="I44" s="22">
        <v>1219701</v>
      </c>
      <c r="J44" s="22">
        <v>1689006</v>
      </c>
      <c r="K44" s="22">
        <v>648775</v>
      </c>
      <c r="L44" s="22">
        <v>2729085</v>
      </c>
      <c r="M44" s="22">
        <v>630397</v>
      </c>
      <c r="N44" s="22">
        <v>4008257</v>
      </c>
      <c r="O44" s="22"/>
      <c r="P44" s="22"/>
      <c r="Q44" s="22"/>
      <c r="R44" s="22"/>
      <c r="S44" s="22"/>
      <c r="T44" s="22"/>
      <c r="U44" s="22"/>
      <c r="V44" s="22"/>
      <c r="W44" s="22">
        <v>5697263</v>
      </c>
      <c r="X44" s="22">
        <v>9069996</v>
      </c>
      <c r="Y44" s="22">
        <v>-3372733</v>
      </c>
      <c r="Z44" s="23">
        <v>-37.185606256055678</v>
      </c>
      <c r="AA44" s="20">
        <v>18140000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-608331</v>
      </c>
      <c r="H46" s="22">
        <v>267985</v>
      </c>
      <c r="I46" s="22">
        <v>-334760</v>
      </c>
      <c r="J46" s="22">
        <v>-675106</v>
      </c>
      <c r="K46" s="22">
        <v>-6276</v>
      </c>
      <c r="L46" s="22">
        <v>671765</v>
      </c>
      <c r="M46" s="22">
        <v>-263214</v>
      </c>
      <c r="N46" s="22">
        <v>402275</v>
      </c>
      <c r="O46" s="22"/>
      <c r="P46" s="22"/>
      <c r="Q46" s="22"/>
      <c r="R46" s="22"/>
      <c r="S46" s="22"/>
      <c r="T46" s="22"/>
      <c r="U46" s="22"/>
      <c r="V46" s="22"/>
      <c r="W46" s="22">
        <v>-272831</v>
      </c>
      <c r="X46" s="22"/>
      <c r="Y46" s="22">
        <v>-272831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719454243</v>
      </c>
      <c r="D47" s="29">
        <f t="shared" ref="D47:Y47" si="1">SUM(D34:D46)</f>
        <v>0</v>
      </c>
      <c r="E47" s="30">
        <f t="shared" si="1"/>
        <v>1042192806</v>
      </c>
      <c r="F47" s="31">
        <f t="shared" si="1"/>
        <v>1042192806</v>
      </c>
      <c r="G47" s="31">
        <f t="shared" si="1"/>
        <v>32419812</v>
      </c>
      <c r="H47" s="31">
        <f t="shared" si="1"/>
        <v>68064436</v>
      </c>
      <c r="I47" s="31">
        <f t="shared" si="1"/>
        <v>191237000</v>
      </c>
      <c r="J47" s="31">
        <f t="shared" si="1"/>
        <v>291721248</v>
      </c>
      <c r="K47" s="31">
        <f t="shared" si="1"/>
        <v>107597005</v>
      </c>
      <c r="L47" s="31">
        <f t="shared" si="1"/>
        <v>78122257</v>
      </c>
      <c r="M47" s="31">
        <f t="shared" si="1"/>
        <v>123960853</v>
      </c>
      <c r="N47" s="31">
        <f t="shared" si="1"/>
        <v>309680115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601401363</v>
      </c>
      <c r="X47" s="31">
        <f t="shared" si="1"/>
        <v>521096808</v>
      </c>
      <c r="Y47" s="31">
        <f t="shared" si="1"/>
        <v>80304555</v>
      </c>
      <c r="Z47" s="32">
        <f>+IF(X47&lt;&gt;0,+(Y47/X47)*100,0)</f>
        <v>15.410678738987786</v>
      </c>
      <c r="AA47" s="29">
        <f>SUM(AA34:AA46)</f>
        <v>1042192806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-719454243</v>
      </c>
      <c r="D48" s="39">
        <f t="shared" si="2"/>
        <v>0</v>
      </c>
      <c r="E48" s="40">
        <f t="shared" si="2"/>
        <v>136929313</v>
      </c>
      <c r="F48" s="41">
        <f t="shared" si="2"/>
        <v>136929313</v>
      </c>
      <c r="G48" s="41">
        <f t="shared" si="2"/>
        <v>216403986</v>
      </c>
      <c r="H48" s="41">
        <f t="shared" si="2"/>
        <v>33320484</v>
      </c>
      <c r="I48" s="41">
        <f t="shared" si="2"/>
        <v>-72499814</v>
      </c>
      <c r="J48" s="41">
        <f t="shared" si="2"/>
        <v>177224656</v>
      </c>
      <c r="K48" s="41">
        <f t="shared" si="2"/>
        <v>22466832</v>
      </c>
      <c r="L48" s="41">
        <f t="shared" si="2"/>
        <v>36892227</v>
      </c>
      <c r="M48" s="41">
        <f t="shared" si="2"/>
        <v>91188600</v>
      </c>
      <c r="N48" s="41">
        <f t="shared" si="2"/>
        <v>150547659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327772315</v>
      </c>
      <c r="X48" s="41">
        <f t="shared" si="2"/>
        <v>68464248</v>
      </c>
      <c r="Y48" s="41">
        <f t="shared" si="2"/>
        <v>259308067</v>
      </c>
      <c r="Z48" s="42">
        <f>+IF(X48&lt;&gt;0,+(Y48/X48)*100,0)</f>
        <v>378.74960227416796</v>
      </c>
      <c r="AA48" s="39">
        <f>+AA32-AA47</f>
        <v>136929313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40000000</v>
      </c>
      <c r="F49" s="22">
        <v>40000000</v>
      </c>
      <c r="G49" s="22"/>
      <c r="H49" s="22">
        <v>11639166</v>
      </c>
      <c r="I49" s="22">
        <v>611305</v>
      </c>
      <c r="J49" s="22">
        <v>12250471</v>
      </c>
      <c r="K49" s="22">
        <v>10956904</v>
      </c>
      <c r="L49" s="22">
        <v>9758456</v>
      </c>
      <c r="M49" s="22">
        <v>8041488</v>
      </c>
      <c r="N49" s="22">
        <v>28756848</v>
      </c>
      <c r="O49" s="22"/>
      <c r="P49" s="22"/>
      <c r="Q49" s="22"/>
      <c r="R49" s="22"/>
      <c r="S49" s="22"/>
      <c r="T49" s="22"/>
      <c r="U49" s="22"/>
      <c r="V49" s="22"/>
      <c r="W49" s="22">
        <v>41007319</v>
      </c>
      <c r="X49" s="22">
        <v>19999998</v>
      </c>
      <c r="Y49" s="22">
        <v>21007321</v>
      </c>
      <c r="Z49" s="23">
        <v>105.03661550366155</v>
      </c>
      <c r="AA49" s="20">
        <v>40000000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>
        <v>-509383039</v>
      </c>
      <c r="N50" s="45">
        <v>-509383039</v>
      </c>
      <c r="O50" s="45"/>
      <c r="P50" s="45"/>
      <c r="Q50" s="22"/>
      <c r="R50" s="45"/>
      <c r="S50" s="45"/>
      <c r="T50" s="22"/>
      <c r="U50" s="45"/>
      <c r="V50" s="45"/>
      <c r="W50" s="45">
        <v>-509383039</v>
      </c>
      <c r="X50" s="22"/>
      <c r="Y50" s="45">
        <v>-509383039</v>
      </c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-719454243</v>
      </c>
      <c r="D51" s="48">
        <f t="shared" si="3"/>
        <v>0</v>
      </c>
      <c r="E51" s="49">
        <f t="shared" si="3"/>
        <v>176929313</v>
      </c>
      <c r="F51" s="50">
        <f t="shared" si="3"/>
        <v>176929313</v>
      </c>
      <c r="G51" s="50">
        <f t="shared" si="3"/>
        <v>216403986</v>
      </c>
      <c r="H51" s="50">
        <f t="shared" si="3"/>
        <v>44959650</v>
      </c>
      <c r="I51" s="50">
        <f t="shared" si="3"/>
        <v>-71888509</v>
      </c>
      <c r="J51" s="50">
        <f t="shared" si="3"/>
        <v>189475127</v>
      </c>
      <c r="K51" s="50">
        <f t="shared" si="3"/>
        <v>33423736</v>
      </c>
      <c r="L51" s="50">
        <f t="shared" si="3"/>
        <v>46650683</v>
      </c>
      <c r="M51" s="50">
        <f t="shared" si="3"/>
        <v>-410152951</v>
      </c>
      <c r="N51" s="50">
        <f t="shared" si="3"/>
        <v>-330078532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-140603405</v>
      </c>
      <c r="X51" s="50">
        <f t="shared" si="3"/>
        <v>88464246</v>
      </c>
      <c r="Y51" s="50">
        <f t="shared" si="3"/>
        <v>-229067651</v>
      </c>
      <c r="Z51" s="51">
        <f>+IF(X51&lt;&gt;0,+(Y51/X51)*100,0)</f>
        <v>-258.93811495324337</v>
      </c>
      <c r="AA51" s="48">
        <f>SUM(AA48:AA50)</f>
        <v>176929313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-719454243</v>
      </c>
      <c r="D53" s="54">
        <f>+D51-D52</f>
        <v>0</v>
      </c>
      <c r="E53" s="55">
        <f t="shared" si="4"/>
        <v>176929313</v>
      </c>
      <c r="F53" s="56">
        <f t="shared" si="4"/>
        <v>176929313</v>
      </c>
      <c r="G53" s="56">
        <f t="shared" si="4"/>
        <v>216403986</v>
      </c>
      <c r="H53" s="56">
        <f t="shared" si="4"/>
        <v>44959650</v>
      </c>
      <c r="I53" s="56">
        <f t="shared" si="4"/>
        <v>-71888509</v>
      </c>
      <c r="J53" s="56">
        <f t="shared" si="4"/>
        <v>189475127</v>
      </c>
      <c r="K53" s="56">
        <f t="shared" si="4"/>
        <v>33423736</v>
      </c>
      <c r="L53" s="56">
        <f t="shared" si="4"/>
        <v>46650683</v>
      </c>
      <c r="M53" s="56">
        <f t="shared" si="4"/>
        <v>-410152951</v>
      </c>
      <c r="N53" s="56">
        <f t="shared" si="4"/>
        <v>-330078532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-140603405</v>
      </c>
      <c r="X53" s="56">
        <f t="shared" si="4"/>
        <v>88464246</v>
      </c>
      <c r="Y53" s="56">
        <f t="shared" si="4"/>
        <v>-229067651</v>
      </c>
      <c r="Z53" s="57">
        <f>+IF(X53&lt;&gt;0,+(Y53/X53)*100,0)</f>
        <v>-258.93811495324337</v>
      </c>
      <c r="AA53" s="54">
        <f>+AA51-AA52</f>
        <v>176929313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-719454243</v>
      </c>
      <c r="D56" s="48">
        <f>SUM(D53:D55)</f>
        <v>0</v>
      </c>
      <c r="E56" s="49">
        <f t="shared" si="5"/>
        <v>176929313</v>
      </c>
      <c r="F56" s="50">
        <f t="shared" si="5"/>
        <v>176929313</v>
      </c>
      <c r="G56" s="50">
        <f t="shared" si="5"/>
        <v>216403986</v>
      </c>
      <c r="H56" s="50">
        <f t="shared" si="5"/>
        <v>44959650</v>
      </c>
      <c r="I56" s="50">
        <f t="shared" si="5"/>
        <v>-71888509</v>
      </c>
      <c r="J56" s="50">
        <f t="shared" si="5"/>
        <v>189475127</v>
      </c>
      <c r="K56" s="50">
        <f t="shared" si="5"/>
        <v>33423736</v>
      </c>
      <c r="L56" s="50">
        <f t="shared" si="5"/>
        <v>46650683</v>
      </c>
      <c r="M56" s="50">
        <f t="shared" si="5"/>
        <v>-410152951</v>
      </c>
      <c r="N56" s="50">
        <f t="shared" si="5"/>
        <v>-330078532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-140603405</v>
      </c>
      <c r="X56" s="50">
        <f t="shared" si="5"/>
        <v>88464246</v>
      </c>
      <c r="Y56" s="50">
        <f t="shared" si="5"/>
        <v>-229067651</v>
      </c>
      <c r="Z56" s="51">
        <f>+IF(X56&lt;&gt;0,+(Y56/X56)*100,0)</f>
        <v>-258.93811495324337</v>
      </c>
      <c r="AA56" s="48">
        <f>SUM(AA53:AA55)</f>
        <v>176929313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-719454243</v>
      </c>
      <c r="D59" s="65">
        <f>SUM(D56:D58)</f>
        <v>0</v>
      </c>
      <c r="E59" s="66">
        <f t="shared" si="6"/>
        <v>176929313</v>
      </c>
      <c r="F59" s="67">
        <f t="shared" si="6"/>
        <v>176929313</v>
      </c>
      <c r="G59" s="67">
        <f t="shared" si="6"/>
        <v>216403986</v>
      </c>
      <c r="H59" s="67">
        <f t="shared" si="6"/>
        <v>44959650</v>
      </c>
      <c r="I59" s="67">
        <f t="shared" si="6"/>
        <v>-71888509</v>
      </c>
      <c r="J59" s="67">
        <f t="shared" si="6"/>
        <v>189475127</v>
      </c>
      <c r="K59" s="67">
        <f t="shared" si="6"/>
        <v>33423736</v>
      </c>
      <c r="L59" s="67">
        <f t="shared" si="6"/>
        <v>46650683</v>
      </c>
      <c r="M59" s="67">
        <f t="shared" si="6"/>
        <v>-410152951</v>
      </c>
      <c r="N59" s="67">
        <f t="shared" si="6"/>
        <v>-330078532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-140603405</v>
      </c>
      <c r="X59" s="67">
        <f t="shared" si="6"/>
        <v>88464246</v>
      </c>
      <c r="Y59" s="67">
        <f t="shared" si="6"/>
        <v>-229067651</v>
      </c>
      <c r="Z59" s="68">
        <f>+IF(X59&lt;&gt;0,+(Y59/X59)*100,0)</f>
        <v>-258.93811495324337</v>
      </c>
      <c r="AA59" s="65">
        <f>SUM(AA56:AA58)</f>
        <v>176929313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434052268</v>
      </c>
      <c r="D7" s="20"/>
      <c r="E7" s="21">
        <v>556913466</v>
      </c>
      <c r="F7" s="22">
        <v>556913466</v>
      </c>
      <c r="G7" s="22">
        <v>40501337</v>
      </c>
      <c r="H7" s="22">
        <v>35664798</v>
      </c>
      <c r="I7" s="22">
        <v>38622083</v>
      </c>
      <c r="J7" s="22">
        <v>114788218</v>
      </c>
      <c r="K7" s="22">
        <v>39915997</v>
      </c>
      <c r="L7" s="22">
        <v>34715111</v>
      </c>
      <c r="M7" s="22">
        <v>38498865</v>
      </c>
      <c r="N7" s="22">
        <v>113129973</v>
      </c>
      <c r="O7" s="22"/>
      <c r="P7" s="22"/>
      <c r="Q7" s="22"/>
      <c r="R7" s="22"/>
      <c r="S7" s="22"/>
      <c r="T7" s="22"/>
      <c r="U7" s="22"/>
      <c r="V7" s="22"/>
      <c r="W7" s="22">
        <v>227918191</v>
      </c>
      <c r="X7" s="22">
        <v>278456730</v>
      </c>
      <c r="Y7" s="22">
        <v>-50538539</v>
      </c>
      <c r="Z7" s="23">
        <v>-18.149512493377337</v>
      </c>
      <c r="AA7" s="20">
        <v>556913466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74915560</v>
      </c>
      <c r="D13" s="20"/>
      <c r="E13" s="21">
        <v>73959009</v>
      </c>
      <c r="F13" s="22">
        <v>73959009</v>
      </c>
      <c r="G13" s="22">
        <v>7243767</v>
      </c>
      <c r="H13" s="22">
        <v>7076484</v>
      </c>
      <c r="I13" s="22">
        <v>6855039</v>
      </c>
      <c r="J13" s="22">
        <v>21175290</v>
      </c>
      <c r="K13" s="22">
        <v>7242194</v>
      </c>
      <c r="L13" s="22">
        <v>6836531</v>
      </c>
      <c r="M13" s="22">
        <v>7688416</v>
      </c>
      <c r="N13" s="22">
        <v>21767141</v>
      </c>
      <c r="O13" s="22"/>
      <c r="P13" s="22"/>
      <c r="Q13" s="22"/>
      <c r="R13" s="22"/>
      <c r="S13" s="22"/>
      <c r="T13" s="22"/>
      <c r="U13" s="22"/>
      <c r="V13" s="22"/>
      <c r="W13" s="22">
        <v>42942431</v>
      </c>
      <c r="X13" s="22">
        <v>36979506</v>
      </c>
      <c r="Y13" s="22">
        <v>5962925</v>
      </c>
      <c r="Z13" s="23">
        <v>16.124944989800564</v>
      </c>
      <c r="AA13" s="20">
        <v>73959009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9946000</v>
      </c>
      <c r="F25" s="22">
        <v>14299335</v>
      </c>
      <c r="G25" s="22"/>
      <c r="H25" s="22"/>
      <c r="I25" s="22">
        <v>958540</v>
      </c>
      <c r="J25" s="22">
        <v>958540</v>
      </c>
      <c r="K25" s="22">
        <v>12361922</v>
      </c>
      <c r="L25" s="22">
        <v>6517587</v>
      </c>
      <c r="M25" s="22"/>
      <c r="N25" s="22">
        <v>18879509</v>
      </c>
      <c r="O25" s="22"/>
      <c r="P25" s="22"/>
      <c r="Q25" s="22"/>
      <c r="R25" s="22"/>
      <c r="S25" s="22"/>
      <c r="T25" s="22"/>
      <c r="U25" s="22"/>
      <c r="V25" s="22"/>
      <c r="W25" s="22">
        <v>19838049</v>
      </c>
      <c r="X25" s="22">
        <v>7149666</v>
      </c>
      <c r="Y25" s="22">
        <v>12688383</v>
      </c>
      <c r="Z25" s="23">
        <v>177.46819222044778</v>
      </c>
      <c r="AA25" s="20">
        <v>14299335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508967828</v>
      </c>
      <c r="D32" s="29">
        <f t="shared" ref="D32:Y32" si="0">SUM(D6:D31)</f>
        <v>0</v>
      </c>
      <c r="E32" s="30">
        <f t="shared" si="0"/>
        <v>640818475</v>
      </c>
      <c r="F32" s="31">
        <f t="shared" si="0"/>
        <v>645171810</v>
      </c>
      <c r="G32" s="31">
        <f t="shared" si="0"/>
        <v>47745104</v>
      </c>
      <c r="H32" s="31">
        <f t="shared" si="0"/>
        <v>42741282</v>
      </c>
      <c r="I32" s="31">
        <f t="shared" si="0"/>
        <v>46435662</v>
      </c>
      <c r="J32" s="31">
        <f t="shared" si="0"/>
        <v>136922048</v>
      </c>
      <c r="K32" s="31">
        <f t="shared" si="0"/>
        <v>59520113</v>
      </c>
      <c r="L32" s="31">
        <f t="shared" si="0"/>
        <v>48069229</v>
      </c>
      <c r="M32" s="31">
        <f t="shared" si="0"/>
        <v>46187281</v>
      </c>
      <c r="N32" s="31">
        <f t="shared" si="0"/>
        <v>153776623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290698671</v>
      </c>
      <c r="X32" s="31">
        <f t="shared" si="0"/>
        <v>322585902</v>
      </c>
      <c r="Y32" s="31">
        <f t="shared" si="0"/>
        <v>-31887231</v>
      </c>
      <c r="Z32" s="32">
        <f>+IF(X32&lt;&gt;0,+(Y32/X32)*100,0)</f>
        <v>-9.8848805240100042</v>
      </c>
      <c r="AA32" s="29">
        <f>SUM(AA6:AA31)</f>
        <v>645171810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85733075</v>
      </c>
      <c r="D34" s="20"/>
      <c r="E34" s="21">
        <v>93694022</v>
      </c>
      <c r="F34" s="22">
        <v>93694022</v>
      </c>
      <c r="G34" s="22">
        <v>6866221</v>
      </c>
      <c r="H34" s="22">
        <v>7063585</v>
      </c>
      <c r="I34" s="22">
        <v>7826899</v>
      </c>
      <c r="J34" s="22">
        <v>21756705</v>
      </c>
      <c r="K34" s="22">
        <v>7394949</v>
      </c>
      <c r="L34" s="22">
        <v>11340565</v>
      </c>
      <c r="M34" s="22">
        <v>7626630</v>
      </c>
      <c r="N34" s="22">
        <v>26362144</v>
      </c>
      <c r="O34" s="22"/>
      <c r="P34" s="22"/>
      <c r="Q34" s="22"/>
      <c r="R34" s="22"/>
      <c r="S34" s="22"/>
      <c r="T34" s="22"/>
      <c r="U34" s="22"/>
      <c r="V34" s="22"/>
      <c r="W34" s="22">
        <v>48118849</v>
      </c>
      <c r="X34" s="22">
        <v>46847010</v>
      </c>
      <c r="Y34" s="22">
        <v>1271839</v>
      </c>
      <c r="Z34" s="23">
        <v>2.7148776410703692</v>
      </c>
      <c r="AA34" s="20">
        <v>93694022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181943517</v>
      </c>
      <c r="D37" s="20"/>
      <c r="E37" s="21">
        <v>269336277</v>
      </c>
      <c r="F37" s="22">
        <v>234967585</v>
      </c>
      <c r="G37" s="22">
        <v>15928741</v>
      </c>
      <c r="H37" s="22">
        <v>19332984</v>
      </c>
      <c r="I37" s="22">
        <v>19558112</v>
      </c>
      <c r="J37" s="22">
        <v>54819837</v>
      </c>
      <c r="K37" s="22">
        <v>19701633</v>
      </c>
      <c r="L37" s="22">
        <v>78610</v>
      </c>
      <c r="M37" s="22">
        <v>19628110</v>
      </c>
      <c r="N37" s="22">
        <v>39408353</v>
      </c>
      <c r="O37" s="22"/>
      <c r="P37" s="22"/>
      <c r="Q37" s="22"/>
      <c r="R37" s="22"/>
      <c r="S37" s="22"/>
      <c r="T37" s="22"/>
      <c r="U37" s="22"/>
      <c r="V37" s="22"/>
      <c r="W37" s="22">
        <v>94228190</v>
      </c>
      <c r="X37" s="22">
        <v>117483792</v>
      </c>
      <c r="Y37" s="22">
        <v>-23255602</v>
      </c>
      <c r="Z37" s="23">
        <v>-19.794732195910054</v>
      </c>
      <c r="AA37" s="20">
        <v>234967585</v>
      </c>
    </row>
    <row r="38" spans="1:27" x14ac:dyDescent="0.25">
      <c r="A38" s="19" t="s">
        <v>64</v>
      </c>
      <c r="B38" s="15" t="s">
        <v>32</v>
      </c>
      <c r="C38" s="20">
        <v>363797166</v>
      </c>
      <c r="D38" s="20"/>
      <c r="E38" s="21">
        <v>167840000</v>
      </c>
      <c r="F38" s="22">
        <v>167840000</v>
      </c>
      <c r="G38" s="22"/>
      <c r="H38" s="22"/>
      <c r="I38" s="22"/>
      <c r="J38" s="22"/>
      <c r="K38" s="22"/>
      <c r="L38" s="22"/>
      <c r="M38" s="22">
        <v>199142527</v>
      </c>
      <c r="N38" s="22">
        <v>199142527</v>
      </c>
      <c r="O38" s="22"/>
      <c r="P38" s="22"/>
      <c r="Q38" s="22"/>
      <c r="R38" s="22"/>
      <c r="S38" s="22"/>
      <c r="T38" s="22"/>
      <c r="U38" s="22"/>
      <c r="V38" s="22"/>
      <c r="W38" s="22">
        <v>199142527</v>
      </c>
      <c r="X38" s="22">
        <v>83920002</v>
      </c>
      <c r="Y38" s="22">
        <v>115222525</v>
      </c>
      <c r="Z38" s="23">
        <v>137.30043166586196</v>
      </c>
      <c r="AA38" s="20">
        <v>167840000</v>
      </c>
    </row>
    <row r="39" spans="1:27" x14ac:dyDescent="0.25">
      <c r="A39" s="19" t="s">
        <v>65</v>
      </c>
      <c r="B39" s="15" t="s">
        <v>32</v>
      </c>
      <c r="C39" s="20">
        <v>65389586</v>
      </c>
      <c r="D39" s="20"/>
      <c r="E39" s="21">
        <v>56853587</v>
      </c>
      <c r="F39" s="22">
        <v>56853587</v>
      </c>
      <c r="G39" s="22">
        <v>4169550</v>
      </c>
      <c r="H39" s="22">
        <v>5193702</v>
      </c>
      <c r="I39" s="22">
        <v>4681653</v>
      </c>
      <c r="J39" s="22">
        <v>14044905</v>
      </c>
      <c r="K39" s="22">
        <v>4681653</v>
      </c>
      <c r="L39" s="22">
        <v>4681652</v>
      </c>
      <c r="M39" s="22">
        <v>4681652</v>
      </c>
      <c r="N39" s="22">
        <v>14044957</v>
      </c>
      <c r="O39" s="22"/>
      <c r="P39" s="22"/>
      <c r="Q39" s="22"/>
      <c r="R39" s="22"/>
      <c r="S39" s="22"/>
      <c r="T39" s="22"/>
      <c r="U39" s="22"/>
      <c r="V39" s="22"/>
      <c r="W39" s="22">
        <v>28089862</v>
      </c>
      <c r="X39" s="22">
        <v>28426794</v>
      </c>
      <c r="Y39" s="22">
        <v>-336932</v>
      </c>
      <c r="Z39" s="23">
        <v>-1.1852620453787366</v>
      </c>
      <c r="AA39" s="20">
        <v>56853587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92105011</v>
      </c>
      <c r="D41" s="20"/>
      <c r="E41" s="21">
        <v>100858246</v>
      </c>
      <c r="F41" s="22">
        <v>102265546</v>
      </c>
      <c r="G41" s="22">
        <v>1539207</v>
      </c>
      <c r="H41" s="22">
        <v>6072922</v>
      </c>
      <c r="I41" s="22">
        <v>8550035</v>
      </c>
      <c r="J41" s="22">
        <v>16162164</v>
      </c>
      <c r="K41" s="22">
        <v>7538880</v>
      </c>
      <c r="L41" s="22">
        <v>9428671</v>
      </c>
      <c r="M41" s="22">
        <v>9968981</v>
      </c>
      <c r="N41" s="22">
        <v>26936532</v>
      </c>
      <c r="O41" s="22"/>
      <c r="P41" s="22"/>
      <c r="Q41" s="22"/>
      <c r="R41" s="22"/>
      <c r="S41" s="22"/>
      <c r="T41" s="22"/>
      <c r="U41" s="22"/>
      <c r="V41" s="22"/>
      <c r="W41" s="22">
        <v>43098696</v>
      </c>
      <c r="X41" s="22">
        <v>51132768</v>
      </c>
      <c r="Y41" s="22">
        <v>-8034072</v>
      </c>
      <c r="Z41" s="23">
        <v>-15.712178929957402</v>
      </c>
      <c r="AA41" s="20">
        <v>102265546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8290617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11004767</v>
      </c>
      <c r="D44" s="20"/>
      <c r="E44" s="21">
        <v>15386049</v>
      </c>
      <c r="F44" s="22">
        <v>15416049</v>
      </c>
      <c r="G44" s="22">
        <v>1440903</v>
      </c>
      <c r="H44" s="22">
        <v>998047</v>
      </c>
      <c r="I44" s="22">
        <v>2092513</v>
      </c>
      <c r="J44" s="22">
        <v>4531463</v>
      </c>
      <c r="K44" s="22">
        <v>2287638</v>
      </c>
      <c r="L44" s="22">
        <v>833792</v>
      </c>
      <c r="M44" s="22">
        <v>1498979</v>
      </c>
      <c r="N44" s="22">
        <v>4620409</v>
      </c>
      <c r="O44" s="22"/>
      <c r="P44" s="22"/>
      <c r="Q44" s="22"/>
      <c r="R44" s="22"/>
      <c r="S44" s="22"/>
      <c r="T44" s="22"/>
      <c r="U44" s="22"/>
      <c r="V44" s="22"/>
      <c r="W44" s="22">
        <v>9151872</v>
      </c>
      <c r="X44" s="22">
        <v>7708026</v>
      </c>
      <c r="Y44" s="22">
        <v>1443846</v>
      </c>
      <c r="Z44" s="23">
        <v>18.731721973952865</v>
      </c>
      <c r="AA44" s="20">
        <v>15416049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100305766</v>
      </c>
      <c r="D46" s="20"/>
      <c r="E46" s="21">
        <v>105826014</v>
      </c>
      <c r="F46" s="22">
        <v>105826014</v>
      </c>
      <c r="G46" s="22">
        <v>8928610</v>
      </c>
      <c r="H46" s="22">
        <v>10682406</v>
      </c>
      <c r="I46" s="22">
        <v>10690599</v>
      </c>
      <c r="J46" s="22">
        <v>30301615</v>
      </c>
      <c r="K46" s="22">
        <v>10873287</v>
      </c>
      <c r="L46" s="22"/>
      <c r="M46" s="22">
        <v>11042689</v>
      </c>
      <c r="N46" s="22">
        <v>21915976</v>
      </c>
      <c r="O46" s="22"/>
      <c r="P46" s="22"/>
      <c r="Q46" s="22"/>
      <c r="R46" s="22"/>
      <c r="S46" s="22"/>
      <c r="T46" s="22"/>
      <c r="U46" s="22"/>
      <c r="V46" s="22"/>
      <c r="W46" s="22">
        <v>52217591</v>
      </c>
      <c r="X46" s="22">
        <v>52913010</v>
      </c>
      <c r="Y46" s="22">
        <v>-695419</v>
      </c>
      <c r="Z46" s="23">
        <v>-1.3142684568502152</v>
      </c>
      <c r="AA46" s="20">
        <v>105826014</v>
      </c>
    </row>
    <row r="47" spans="1:27" x14ac:dyDescent="0.25">
      <c r="A47" s="37" t="s">
        <v>72</v>
      </c>
      <c r="B47" s="28" t="s">
        <v>32</v>
      </c>
      <c r="C47" s="29">
        <f>SUM(C34:C46)</f>
        <v>908569505</v>
      </c>
      <c r="D47" s="29">
        <f t="shared" ref="D47:Y47" si="1">SUM(D34:D46)</f>
        <v>0</v>
      </c>
      <c r="E47" s="30">
        <f t="shared" si="1"/>
        <v>809794195</v>
      </c>
      <c r="F47" s="31">
        <f t="shared" si="1"/>
        <v>776862803</v>
      </c>
      <c r="G47" s="31">
        <f t="shared" si="1"/>
        <v>38873232</v>
      </c>
      <c r="H47" s="31">
        <f t="shared" si="1"/>
        <v>49343646</v>
      </c>
      <c r="I47" s="31">
        <f t="shared" si="1"/>
        <v>53399811</v>
      </c>
      <c r="J47" s="31">
        <f t="shared" si="1"/>
        <v>141616689</v>
      </c>
      <c r="K47" s="31">
        <f t="shared" si="1"/>
        <v>52478040</v>
      </c>
      <c r="L47" s="31">
        <f t="shared" si="1"/>
        <v>26363290</v>
      </c>
      <c r="M47" s="31">
        <f t="shared" si="1"/>
        <v>253589568</v>
      </c>
      <c r="N47" s="31">
        <f t="shared" si="1"/>
        <v>332430898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474047587</v>
      </c>
      <c r="X47" s="31">
        <f t="shared" si="1"/>
        <v>388431402</v>
      </c>
      <c r="Y47" s="31">
        <f t="shared" si="1"/>
        <v>85616185</v>
      </c>
      <c r="Z47" s="32">
        <f>+IF(X47&lt;&gt;0,+(Y47/X47)*100,0)</f>
        <v>22.041519959295155</v>
      </c>
      <c r="AA47" s="29">
        <f>SUM(AA34:AA46)</f>
        <v>776862803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-399601677</v>
      </c>
      <c r="D48" s="39">
        <f t="shared" si="2"/>
        <v>0</v>
      </c>
      <c r="E48" s="40">
        <f t="shared" si="2"/>
        <v>-168975720</v>
      </c>
      <c r="F48" s="41">
        <f t="shared" si="2"/>
        <v>-131690993</v>
      </c>
      <c r="G48" s="41">
        <f t="shared" si="2"/>
        <v>8871872</v>
      </c>
      <c r="H48" s="41">
        <f t="shared" si="2"/>
        <v>-6602364</v>
      </c>
      <c r="I48" s="41">
        <f t="shared" si="2"/>
        <v>-6964149</v>
      </c>
      <c r="J48" s="41">
        <f t="shared" si="2"/>
        <v>-4694641</v>
      </c>
      <c r="K48" s="41">
        <f t="shared" si="2"/>
        <v>7042073</v>
      </c>
      <c r="L48" s="41">
        <f t="shared" si="2"/>
        <v>21705939</v>
      </c>
      <c r="M48" s="41">
        <f t="shared" si="2"/>
        <v>-207402287</v>
      </c>
      <c r="N48" s="41">
        <f t="shared" si="2"/>
        <v>-178654275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-183348916</v>
      </c>
      <c r="X48" s="41">
        <f t="shared" si="2"/>
        <v>-65845500</v>
      </c>
      <c r="Y48" s="41">
        <f t="shared" si="2"/>
        <v>-117503416</v>
      </c>
      <c r="Z48" s="42">
        <f>+IF(X48&lt;&gt;0,+(Y48/X48)*100,0)</f>
        <v>178.45322155652246</v>
      </c>
      <c r="AA48" s="39">
        <f>+AA32-AA47</f>
        <v>-131690993</v>
      </c>
    </row>
    <row r="49" spans="1:27" x14ac:dyDescent="0.25">
      <c r="A49" s="43" t="s">
        <v>74</v>
      </c>
      <c r="B49" s="15" t="s">
        <v>32</v>
      </c>
      <c r="C49" s="20">
        <v>196895471</v>
      </c>
      <c r="D49" s="20"/>
      <c r="E49" s="21">
        <v>196255330</v>
      </c>
      <c r="F49" s="22">
        <v>190691439</v>
      </c>
      <c r="G49" s="22">
        <v>23932956</v>
      </c>
      <c r="H49" s="22">
        <v>12690792</v>
      </c>
      <c r="I49" s="22">
        <v>31713639</v>
      </c>
      <c r="J49" s="22">
        <v>68337387</v>
      </c>
      <c r="K49" s="22">
        <v>6870744</v>
      </c>
      <c r="L49" s="22">
        <v>5602222</v>
      </c>
      <c r="M49" s="22">
        <v>20454010</v>
      </c>
      <c r="N49" s="22">
        <v>32926976</v>
      </c>
      <c r="O49" s="22"/>
      <c r="P49" s="22"/>
      <c r="Q49" s="22"/>
      <c r="R49" s="22"/>
      <c r="S49" s="22"/>
      <c r="T49" s="22"/>
      <c r="U49" s="22"/>
      <c r="V49" s="22"/>
      <c r="W49" s="22">
        <v>101264363</v>
      </c>
      <c r="X49" s="22">
        <v>95345718</v>
      </c>
      <c r="Y49" s="22">
        <v>5918645</v>
      </c>
      <c r="Z49" s="23">
        <v>6.20756246232264</v>
      </c>
      <c r="AA49" s="20">
        <v>190691439</v>
      </c>
    </row>
    <row r="50" spans="1:27" x14ac:dyDescent="0.25">
      <c r="A50" s="43" t="s">
        <v>75</v>
      </c>
      <c r="B50" s="15" t="s">
        <v>32</v>
      </c>
      <c r="C50" s="44">
        <v>2793220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-199912986</v>
      </c>
      <c r="D51" s="48">
        <f t="shared" si="3"/>
        <v>0</v>
      </c>
      <c r="E51" s="49">
        <f t="shared" si="3"/>
        <v>27279610</v>
      </c>
      <c r="F51" s="50">
        <f t="shared" si="3"/>
        <v>59000446</v>
      </c>
      <c r="G51" s="50">
        <f t="shared" si="3"/>
        <v>32804828</v>
      </c>
      <c r="H51" s="50">
        <f t="shared" si="3"/>
        <v>6088428</v>
      </c>
      <c r="I51" s="50">
        <f t="shared" si="3"/>
        <v>24749490</v>
      </c>
      <c r="J51" s="50">
        <f t="shared" si="3"/>
        <v>63642746</v>
      </c>
      <c r="K51" s="50">
        <f t="shared" si="3"/>
        <v>13912817</v>
      </c>
      <c r="L51" s="50">
        <f t="shared" si="3"/>
        <v>27308161</v>
      </c>
      <c r="M51" s="50">
        <f t="shared" si="3"/>
        <v>-186948277</v>
      </c>
      <c r="N51" s="50">
        <f t="shared" si="3"/>
        <v>-145727299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-82084553</v>
      </c>
      <c r="X51" s="50">
        <f t="shared" si="3"/>
        <v>29500218</v>
      </c>
      <c r="Y51" s="50">
        <f t="shared" si="3"/>
        <v>-111584771</v>
      </c>
      <c r="Z51" s="51">
        <f>+IF(X51&lt;&gt;0,+(Y51/X51)*100,0)</f>
        <v>-378.25066580863916</v>
      </c>
      <c r="AA51" s="48">
        <f>SUM(AA48:AA50)</f>
        <v>59000446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-199912986</v>
      </c>
      <c r="D53" s="54">
        <f>+D51-D52</f>
        <v>0</v>
      </c>
      <c r="E53" s="55">
        <f t="shared" si="4"/>
        <v>27279610</v>
      </c>
      <c r="F53" s="56">
        <f t="shared" si="4"/>
        <v>59000446</v>
      </c>
      <c r="G53" s="56">
        <f t="shared" si="4"/>
        <v>32804828</v>
      </c>
      <c r="H53" s="56">
        <f t="shared" si="4"/>
        <v>6088428</v>
      </c>
      <c r="I53" s="56">
        <f t="shared" si="4"/>
        <v>24749490</v>
      </c>
      <c r="J53" s="56">
        <f t="shared" si="4"/>
        <v>63642746</v>
      </c>
      <c r="K53" s="56">
        <f t="shared" si="4"/>
        <v>13912817</v>
      </c>
      <c r="L53" s="56">
        <f t="shared" si="4"/>
        <v>27308161</v>
      </c>
      <c r="M53" s="56">
        <f t="shared" si="4"/>
        <v>-186948277</v>
      </c>
      <c r="N53" s="56">
        <f t="shared" si="4"/>
        <v>-145727299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-82084553</v>
      </c>
      <c r="X53" s="56">
        <f t="shared" si="4"/>
        <v>29500218</v>
      </c>
      <c r="Y53" s="56">
        <f t="shared" si="4"/>
        <v>-111584771</v>
      </c>
      <c r="Z53" s="57">
        <f>+IF(X53&lt;&gt;0,+(Y53/X53)*100,0)</f>
        <v>-378.25066580863916</v>
      </c>
      <c r="AA53" s="54">
        <f>+AA51-AA52</f>
        <v>59000446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-199912986</v>
      </c>
      <c r="D56" s="48">
        <f>SUM(D53:D55)</f>
        <v>0</v>
      </c>
      <c r="E56" s="49">
        <f t="shared" si="5"/>
        <v>27279610</v>
      </c>
      <c r="F56" s="50">
        <f t="shared" si="5"/>
        <v>59000446</v>
      </c>
      <c r="G56" s="50">
        <f t="shared" si="5"/>
        <v>32804828</v>
      </c>
      <c r="H56" s="50">
        <f t="shared" si="5"/>
        <v>6088428</v>
      </c>
      <c r="I56" s="50">
        <f t="shared" si="5"/>
        <v>24749490</v>
      </c>
      <c r="J56" s="50">
        <f t="shared" si="5"/>
        <v>63642746</v>
      </c>
      <c r="K56" s="50">
        <f t="shared" si="5"/>
        <v>13912817</v>
      </c>
      <c r="L56" s="50">
        <f t="shared" si="5"/>
        <v>27308161</v>
      </c>
      <c r="M56" s="50">
        <f t="shared" si="5"/>
        <v>-186948277</v>
      </c>
      <c r="N56" s="50">
        <f t="shared" si="5"/>
        <v>-145727299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-82084553</v>
      </c>
      <c r="X56" s="50">
        <f t="shared" si="5"/>
        <v>29500218</v>
      </c>
      <c r="Y56" s="50">
        <f t="shared" si="5"/>
        <v>-111584771</v>
      </c>
      <c r="Z56" s="51">
        <f>+IF(X56&lt;&gt;0,+(Y56/X56)*100,0)</f>
        <v>-378.25066580863916</v>
      </c>
      <c r="AA56" s="48">
        <f>SUM(AA53:AA55)</f>
        <v>59000446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-199912986</v>
      </c>
      <c r="D59" s="65">
        <f>SUM(D56:D58)</f>
        <v>0</v>
      </c>
      <c r="E59" s="66">
        <f t="shared" si="6"/>
        <v>27279610</v>
      </c>
      <c r="F59" s="67">
        <f t="shared" si="6"/>
        <v>59000446</v>
      </c>
      <c r="G59" s="67">
        <f t="shared" si="6"/>
        <v>32804828</v>
      </c>
      <c r="H59" s="67">
        <f t="shared" si="6"/>
        <v>6088428</v>
      </c>
      <c r="I59" s="67">
        <f t="shared" si="6"/>
        <v>24749490</v>
      </c>
      <c r="J59" s="67">
        <f t="shared" si="6"/>
        <v>63642746</v>
      </c>
      <c r="K59" s="67">
        <f t="shared" si="6"/>
        <v>13912817</v>
      </c>
      <c r="L59" s="67">
        <f t="shared" si="6"/>
        <v>27308161</v>
      </c>
      <c r="M59" s="67">
        <f t="shared" si="6"/>
        <v>-186948277</v>
      </c>
      <c r="N59" s="67">
        <f t="shared" si="6"/>
        <v>-145727299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-82084553</v>
      </c>
      <c r="X59" s="67">
        <f t="shared" si="6"/>
        <v>29500218</v>
      </c>
      <c r="Y59" s="67">
        <f t="shared" si="6"/>
        <v>-111584771</v>
      </c>
      <c r="Z59" s="68">
        <f>+IF(X59&lt;&gt;0,+(Y59/X59)*100,0)</f>
        <v>-378.25066580863916</v>
      </c>
      <c r="AA59" s="65">
        <f>SUM(AA56:AA58)</f>
        <v>59000446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2955</v>
      </c>
      <c r="D34" s="20"/>
      <c r="E34" s="21"/>
      <c r="F34" s="22"/>
      <c r="G34" s="22">
        <v>37927</v>
      </c>
      <c r="H34" s="22">
        <v>915</v>
      </c>
      <c r="I34" s="22">
        <v>141257</v>
      </c>
      <c r="J34" s="22">
        <v>180099</v>
      </c>
      <c r="K34" s="22">
        <v>-139640</v>
      </c>
      <c r="L34" s="22"/>
      <c r="M34" s="22"/>
      <c r="N34" s="22">
        <v>-139640</v>
      </c>
      <c r="O34" s="22"/>
      <c r="P34" s="22"/>
      <c r="Q34" s="22"/>
      <c r="R34" s="22"/>
      <c r="S34" s="22"/>
      <c r="T34" s="22"/>
      <c r="U34" s="22"/>
      <c r="V34" s="22"/>
      <c r="W34" s="22">
        <v>40459</v>
      </c>
      <c r="X34" s="22"/>
      <c r="Y34" s="22">
        <v>40459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37927</v>
      </c>
      <c r="H47" s="31">
        <f t="shared" si="1"/>
        <v>915</v>
      </c>
      <c r="I47" s="31">
        <f t="shared" si="1"/>
        <v>141257</v>
      </c>
      <c r="J47" s="31">
        <f t="shared" si="1"/>
        <v>180099</v>
      </c>
      <c r="K47" s="31">
        <f t="shared" si="1"/>
        <v>-139640</v>
      </c>
      <c r="L47" s="31">
        <f t="shared" si="1"/>
        <v>0</v>
      </c>
      <c r="M47" s="31">
        <f t="shared" si="1"/>
        <v>0</v>
      </c>
      <c r="N47" s="31">
        <f t="shared" si="1"/>
        <v>-139640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40459</v>
      </c>
      <c r="X47" s="31">
        <f t="shared" si="1"/>
        <v>0</v>
      </c>
      <c r="Y47" s="31">
        <f t="shared" si="1"/>
        <v>40459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-2955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-37927</v>
      </c>
      <c r="H48" s="41">
        <f t="shared" si="2"/>
        <v>-915</v>
      </c>
      <c r="I48" s="41">
        <f t="shared" si="2"/>
        <v>-141257</v>
      </c>
      <c r="J48" s="41">
        <f t="shared" si="2"/>
        <v>-180099</v>
      </c>
      <c r="K48" s="41">
        <f t="shared" si="2"/>
        <v>139640</v>
      </c>
      <c r="L48" s="41">
        <f t="shared" si="2"/>
        <v>0</v>
      </c>
      <c r="M48" s="41">
        <f t="shared" si="2"/>
        <v>0</v>
      </c>
      <c r="N48" s="41">
        <f t="shared" si="2"/>
        <v>139640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-40459</v>
      </c>
      <c r="X48" s="41">
        <f t="shared" si="2"/>
        <v>0</v>
      </c>
      <c r="Y48" s="41">
        <f t="shared" si="2"/>
        <v>-40459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-2955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-37927</v>
      </c>
      <c r="H51" s="50">
        <f t="shared" si="3"/>
        <v>-915</v>
      </c>
      <c r="I51" s="50">
        <f t="shared" si="3"/>
        <v>-141257</v>
      </c>
      <c r="J51" s="50">
        <f t="shared" si="3"/>
        <v>-180099</v>
      </c>
      <c r="K51" s="50">
        <f t="shared" si="3"/>
        <v>139640</v>
      </c>
      <c r="L51" s="50">
        <f t="shared" si="3"/>
        <v>0</v>
      </c>
      <c r="M51" s="50">
        <f t="shared" si="3"/>
        <v>0</v>
      </c>
      <c r="N51" s="50">
        <f t="shared" si="3"/>
        <v>139640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-40459</v>
      </c>
      <c r="X51" s="50">
        <f t="shared" si="3"/>
        <v>0</v>
      </c>
      <c r="Y51" s="50">
        <f t="shared" si="3"/>
        <v>-40459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-2955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-37927</v>
      </c>
      <c r="H53" s="56">
        <f t="shared" si="4"/>
        <v>-915</v>
      </c>
      <c r="I53" s="56">
        <f t="shared" si="4"/>
        <v>-141257</v>
      </c>
      <c r="J53" s="56">
        <f t="shared" si="4"/>
        <v>-180099</v>
      </c>
      <c r="K53" s="56">
        <f t="shared" si="4"/>
        <v>139640</v>
      </c>
      <c r="L53" s="56">
        <f t="shared" si="4"/>
        <v>0</v>
      </c>
      <c r="M53" s="56">
        <f t="shared" si="4"/>
        <v>0</v>
      </c>
      <c r="N53" s="56">
        <f t="shared" si="4"/>
        <v>139640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-40459</v>
      </c>
      <c r="X53" s="56">
        <f t="shared" si="4"/>
        <v>0</v>
      </c>
      <c r="Y53" s="56">
        <f t="shared" si="4"/>
        <v>-40459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-2955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-37927</v>
      </c>
      <c r="H56" s="50">
        <f t="shared" si="5"/>
        <v>-915</v>
      </c>
      <c r="I56" s="50">
        <f t="shared" si="5"/>
        <v>-141257</v>
      </c>
      <c r="J56" s="50">
        <f t="shared" si="5"/>
        <v>-180099</v>
      </c>
      <c r="K56" s="50">
        <f t="shared" si="5"/>
        <v>139640</v>
      </c>
      <c r="L56" s="50">
        <f t="shared" si="5"/>
        <v>0</v>
      </c>
      <c r="M56" s="50">
        <f t="shared" si="5"/>
        <v>0</v>
      </c>
      <c r="N56" s="50">
        <f t="shared" si="5"/>
        <v>139640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-40459</v>
      </c>
      <c r="X56" s="50">
        <f t="shared" si="5"/>
        <v>0</v>
      </c>
      <c r="Y56" s="50">
        <f t="shared" si="5"/>
        <v>-40459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-2955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-37927</v>
      </c>
      <c r="H59" s="67">
        <f t="shared" si="6"/>
        <v>-915</v>
      </c>
      <c r="I59" s="67">
        <f t="shared" si="6"/>
        <v>-141257</v>
      </c>
      <c r="J59" s="67">
        <f t="shared" si="6"/>
        <v>-180099</v>
      </c>
      <c r="K59" s="67">
        <f t="shared" si="6"/>
        <v>139640</v>
      </c>
      <c r="L59" s="67">
        <f t="shared" si="6"/>
        <v>0</v>
      </c>
      <c r="M59" s="67">
        <f t="shared" si="6"/>
        <v>0</v>
      </c>
      <c r="N59" s="67">
        <f t="shared" si="6"/>
        <v>139640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-40459</v>
      </c>
      <c r="X59" s="67">
        <f t="shared" si="6"/>
        <v>0</v>
      </c>
      <c r="Y59" s="67">
        <f t="shared" si="6"/>
        <v>-40459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267541227</v>
      </c>
      <c r="D7" s="20"/>
      <c r="E7" s="21">
        <v>316388724</v>
      </c>
      <c r="F7" s="22">
        <v>316388724</v>
      </c>
      <c r="G7" s="22"/>
      <c r="H7" s="22">
        <v>17597035</v>
      </c>
      <c r="I7" s="22">
        <v>2034008</v>
      </c>
      <c r="J7" s="22">
        <v>19631043</v>
      </c>
      <c r="K7" s="22">
        <v>17286523</v>
      </c>
      <c r="L7" s="22">
        <v>19072703</v>
      </c>
      <c r="M7" s="22">
        <v>28193480</v>
      </c>
      <c r="N7" s="22">
        <v>64552706</v>
      </c>
      <c r="O7" s="22"/>
      <c r="P7" s="22"/>
      <c r="Q7" s="22"/>
      <c r="R7" s="22"/>
      <c r="S7" s="22"/>
      <c r="T7" s="22"/>
      <c r="U7" s="22"/>
      <c r="V7" s="22"/>
      <c r="W7" s="22">
        <v>84183749</v>
      </c>
      <c r="X7" s="22">
        <v>158194362</v>
      </c>
      <c r="Y7" s="22">
        <v>-74010613</v>
      </c>
      <c r="Z7" s="23">
        <v>-46.784608543760868</v>
      </c>
      <c r="AA7" s="20">
        <v>316388724</v>
      </c>
    </row>
    <row r="8" spans="1:27" x14ac:dyDescent="0.25">
      <c r="A8" s="19" t="s">
        <v>36</v>
      </c>
      <c r="B8" s="15" t="s">
        <v>32</v>
      </c>
      <c r="C8" s="20">
        <v>17928330</v>
      </c>
      <c r="D8" s="20"/>
      <c r="E8" s="21">
        <v>18189336</v>
      </c>
      <c r="F8" s="22">
        <v>18189336</v>
      </c>
      <c r="G8" s="22"/>
      <c r="H8" s="22">
        <v>1589992</v>
      </c>
      <c r="I8" s="22">
        <v>1597965</v>
      </c>
      <c r="J8" s="22">
        <v>3187957</v>
      </c>
      <c r="K8" s="22">
        <v>1575515</v>
      </c>
      <c r="L8" s="22">
        <v>1588606</v>
      </c>
      <c r="M8" s="22">
        <v>3221398</v>
      </c>
      <c r="N8" s="22">
        <v>6385519</v>
      </c>
      <c r="O8" s="22"/>
      <c r="P8" s="22"/>
      <c r="Q8" s="22"/>
      <c r="R8" s="22"/>
      <c r="S8" s="22"/>
      <c r="T8" s="22"/>
      <c r="U8" s="22"/>
      <c r="V8" s="22"/>
      <c r="W8" s="22">
        <v>9573476</v>
      </c>
      <c r="X8" s="22">
        <v>9094668</v>
      </c>
      <c r="Y8" s="22">
        <v>478808</v>
      </c>
      <c r="Z8" s="23">
        <v>5.2647111472348413</v>
      </c>
      <c r="AA8" s="20">
        <v>18189336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347370</v>
      </c>
      <c r="D10" s="20"/>
      <c r="E10" s="21">
        <v>351240</v>
      </c>
      <c r="F10" s="22">
        <v>351240</v>
      </c>
      <c r="G10" s="22"/>
      <c r="H10" s="22">
        <v>23743</v>
      </c>
      <c r="I10" s="22">
        <v>31884</v>
      </c>
      <c r="J10" s="22">
        <v>55627</v>
      </c>
      <c r="K10" s="22">
        <v>25100</v>
      </c>
      <c r="L10" s="22">
        <v>29170</v>
      </c>
      <c r="M10" s="22">
        <v>44581</v>
      </c>
      <c r="N10" s="22">
        <v>98851</v>
      </c>
      <c r="O10" s="22"/>
      <c r="P10" s="22"/>
      <c r="Q10" s="22"/>
      <c r="R10" s="22"/>
      <c r="S10" s="22"/>
      <c r="T10" s="22"/>
      <c r="U10" s="22"/>
      <c r="V10" s="22"/>
      <c r="W10" s="22">
        <v>154478</v>
      </c>
      <c r="X10" s="22">
        <v>175620</v>
      </c>
      <c r="Y10" s="22">
        <v>-21142</v>
      </c>
      <c r="Z10" s="23">
        <v>-12.038492199066166</v>
      </c>
      <c r="AA10" s="20">
        <v>351240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62379178</v>
      </c>
      <c r="D13" s="20"/>
      <c r="E13" s="21"/>
      <c r="F13" s="22"/>
      <c r="G13" s="22"/>
      <c r="H13" s="22">
        <v>5603953</v>
      </c>
      <c r="I13" s="22">
        <v>4916429</v>
      </c>
      <c r="J13" s="22">
        <v>10520382</v>
      </c>
      <c r="K13" s="22">
        <v>5519902</v>
      </c>
      <c r="L13" s="22">
        <v>5958095</v>
      </c>
      <c r="M13" s="22">
        <v>12159683</v>
      </c>
      <c r="N13" s="22">
        <v>23637680</v>
      </c>
      <c r="O13" s="22"/>
      <c r="P13" s="22"/>
      <c r="Q13" s="22"/>
      <c r="R13" s="22"/>
      <c r="S13" s="22"/>
      <c r="T13" s="22"/>
      <c r="U13" s="22"/>
      <c r="V13" s="22"/>
      <c r="W13" s="22">
        <v>34158062</v>
      </c>
      <c r="X13" s="22"/>
      <c r="Y13" s="22">
        <v>34158062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26880</v>
      </c>
      <c r="D19" s="20"/>
      <c r="E19" s="21">
        <v>48840</v>
      </c>
      <c r="F19" s="22">
        <v>48840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24420</v>
      </c>
      <c r="Y19" s="22">
        <v>-24420</v>
      </c>
      <c r="Z19" s="23">
        <v>-100</v>
      </c>
      <c r="AA19" s="20">
        <v>48840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83437</v>
      </c>
      <c r="D23" s="20"/>
      <c r="E23" s="21"/>
      <c r="F23" s="22"/>
      <c r="G23" s="22"/>
      <c r="H23" s="22">
        <v>3685</v>
      </c>
      <c r="I23" s="22">
        <v>315837</v>
      </c>
      <c r="J23" s="22">
        <v>319522</v>
      </c>
      <c r="K23" s="22">
        <v>7370</v>
      </c>
      <c r="L23" s="22">
        <v>11056</v>
      </c>
      <c r="M23" s="22"/>
      <c r="N23" s="22">
        <v>18426</v>
      </c>
      <c r="O23" s="22"/>
      <c r="P23" s="22"/>
      <c r="Q23" s="22"/>
      <c r="R23" s="22"/>
      <c r="S23" s="22"/>
      <c r="T23" s="22"/>
      <c r="U23" s="22"/>
      <c r="V23" s="22"/>
      <c r="W23" s="22">
        <v>337948</v>
      </c>
      <c r="X23" s="22"/>
      <c r="Y23" s="22">
        <v>337948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4388887</v>
      </c>
      <c r="D25" s="20"/>
      <c r="E25" s="21">
        <v>4477008</v>
      </c>
      <c r="F25" s="22">
        <v>4477008</v>
      </c>
      <c r="G25" s="22"/>
      <c r="H25" s="22"/>
      <c r="I25" s="22"/>
      <c r="J25" s="22"/>
      <c r="K25" s="22">
        <v>122449</v>
      </c>
      <c r="L25" s="22">
        <v>-122449</v>
      </c>
      <c r="M25" s="22">
        <v>81286511</v>
      </c>
      <c r="N25" s="22">
        <v>81286511</v>
      </c>
      <c r="O25" s="22"/>
      <c r="P25" s="22"/>
      <c r="Q25" s="22"/>
      <c r="R25" s="22"/>
      <c r="S25" s="22"/>
      <c r="T25" s="22"/>
      <c r="U25" s="22"/>
      <c r="V25" s="22"/>
      <c r="W25" s="22">
        <v>81286511</v>
      </c>
      <c r="X25" s="22">
        <v>2238504</v>
      </c>
      <c r="Y25" s="22">
        <v>79048007</v>
      </c>
      <c r="Z25" s="23">
        <v>3531.2872793615738</v>
      </c>
      <c r="AA25" s="20">
        <v>4477008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5831893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>
        <v>8000000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366527202</v>
      </c>
      <c r="D32" s="29">
        <f t="shared" ref="D32:Y32" si="0">SUM(D6:D31)</f>
        <v>0</v>
      </c>
      <c r="E32" s="30">
        <f t="shared" si="0"/>
        <v>339455148</v>
      </c>
      <c r="F32" s="31">
        <f t="shared" si="0"/>
        <v>339455148</v>
      </c>
      <c r="G32" s="31">
        <f t="shared" si="0"/>
        <v>0</v>
      </c>
      <c r="H32" s="31">
        <f t="shared" si="0"/>
        <v>24818408</v>
      </c>
      <c r="I32" s="31">
        <f t="shared" si="0"/>
        <v>8896123</v>
      </c>
      <c r="J32" s="31">
        <f t="shared" si="0"/>
        <v>33714531</v>
      </c>
      <c r="K32" s="31">
        <f t="shared" si="0"/>
        <v>24536859</v>
      </c>
      <c r="L32" s="31">
        <f t="shared" si="0"/>
        <v>26537181</v>
      </c>
      <c r="M32" s="31">
        <f t="shared" si="0"/>
        <v>124905653</v>
      </c>
      <c r="N32" s="31">
        <f t="shared" si="0"/>
        <v>175979693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209694224</v>
      </c>
      <c r="X32" s="31">
        <f t="shared" si="0"/>
        <v>169727574</v>
      </c>
      <c r="Y32" s="31">
        <f t="shared" si="0"/>
        <v>39966650</v>
      </c>
      <c r="Z32" s="32">
        <f>+IF(X32&lt;&gt;0,+(Y32/X32)*100,0)</f>
        <v>23.547529171659519</v>
      </c>
      <c r="AA32" s="29">
        <f>SUM(AA6:AA31)</f>
        <v>339455148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185002297</v>
      </c>
      <c r="D34" s="20"/>
      <c r="E34" s="21">
        <v>162554964</v>
      </c>
      <c r="F34" s="22">
        <v>162554964</v>
      </c>
      <c r="G34" s="22"/>
      <c r="H34" s="22">
        <v>14426097</v>
      </c>
      <c r="I34" s="22">
        <v>17521057</v>
      </c>
      <c r="J34" s="22">
        <v>31947154</v>
      </c>
      <c r="K34" s="22"/>
      <c r="L34" s="22">
        <v>40799648</v>
      </c>
      <c r="M34" s="22">
        <v>38195854</v>
      </c>
      <c r="N34" s="22">
        <v>78995502</v>
      </c>
      <c r="O34" s="22"/>
      <c r="P34" s="22"/>
      <c r="Q34" s="22"/>
      <c r="R34" s="22"/>
      <c r="S34" s="22"/>
      <c r="T34" s="22"/>
      <c r="U34" s="22"/>
      <c r="V34" s="22"/>
      <c r="W34" s="22">
        <v>110942656</v>
      </c>
      <c r="X34" s="22">
        <v>81277482</v>
      </c>
      <c r="Y34" s="22">
        <v>29665174</v>
      </c>
      <c r="Z34" s="23">
        <v>36.498638085269427</v>
      </c>
      <c r="AA34" s="20">
        <v>162554964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95952638</v>
      </c>
      <c r="D37" s="20"/>
      <c r="E37" s="21">
        <v>48194760</v>
      </c>
      <c r="F37" s="22">
        <v>48194760</v>
      </c>
      <c r="G37" s="22"/>
      <c r="H37" s="22"/>
      <c r="I37" s="22">
        <v>5951519</v>
      </c>
      <c r="J37" s="22">
        <v>5951519</v>
      </c>
      <c r="K37" s="22">
        <v>5522143</v>
      </c>
      <c r="L37" s="22"/>
      <c r="M37" s="22">
        <v>3419288</v>
      </c>
      <c r="N37" s="22">
        <v>8941431</v>
      </c>
      <c r="O37" s="22"/>
      <c r="P37" s="22"/>
      <c r="Q37" s="22"/>
      <c r="R37" s="22"/>
      <c r="S37" s="22"/>
      <c r="T37" s="22"/>
      <c r="U37" s="22"/>
      <c r="V37" s="22"/>
      <c r="W37" s="22">
        <v>14892950</v>
      </c>
      <c r="X37" s="22">
        <v>24097380</v>
      </c>
      <c r="Y37" s="22">
        <v>-9204430</v>
      </c>
      <c r="Z37" s="23">
        <v>-38.196808117728978</v>
      </c>
      <c r="AA37" s="20">
        <v>48194760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83724945</v>
      </c>
      <c r="D39" s="20"/>
      <c r="E39" s="21">
        <v>69596232</v>
      </c>
      <c r="F39" s="22">
        <v>69596232</v>
      </c>
      <c r="G39" s="22"/>
      <c r="H39" s="22">
        <v>13646154</v>
      </c>
      <c r="I39" s="22">
        <v>6718449</v>
      </c>
      <c r="J39" s="22">
        <v>20364603</v>
      </c>
      <c r="K39" s="22">
        <v>6808707</v>
      </c>
      <c r="L39" s="22">
        <v>6563680</v>
      </c>
      <c r="M39" s="22">
        <v>6782453</v>
      </c>
      <c r="N39" s="22">
        <v>20154840</v>
      </c>
      <c r="O39" s="22"/>
      <c r="P39" s="22"/>
      <c r="Q39" s="22"/>
      <c r="R39" s="22"/>
      <c r="S39" s="22"/>
      <c r="T39" s="22"/>
      <c r="U39" s="22"/>
      <c r="V39" s="22"/>
      <c r="W39" s="22">
        <v>40519443</v>
      </c>
      <c r="X39" s="22">
        <v>34798116</v>
      </c>
      <c r="Y39" s="22">
        <v>5721327</v>
      </c>
      <c r="Z39" s="23">
        <v>16.441484935563754</v>
      </c>
      <c r="AA39" s="20">
        <v>69596232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113895002</v>
      </c>
      <c r="D41" s="20"/>
      <c r="E41" s="21">
        <v>111334104</v>
      </c>
      <c r="F41" s="22">
        <v>111334104</v>
      </c>
      <c r="G41" s="22"/>
      <c r="H41" s="22">
        <v>1091466</v>
      </c>
      <c r="I41" s="22">
        <v>12605073</v>
      </c>
      <c r="J41" s="22">
        <v>13696539</v>
      </c>
      <c r="K41" s="22">
        <v>3654743</v>
      </c>
      <c r="L41" s="22">
        <v>846135</v>
      </c>
      <c r="M41" s="22">
        <v>7447226</v>
      </c>
      <c r="N41" s="22">
        <v>11948104</v>
      </c>
      <c r="O41" s="22"/>
      <c r="P41" s="22"/>
      <c r="Q41" s="22"/>
      <c r="R41" s="22"/>
      <c r="S41" s="22"/>
      <c r="T41" s="22"/>
      <c r="U41" s="22"/>
      <c r="V41" s="22"/>
      <c r="W41" s="22">
        <v>25644643</v>
      </c>
      <c r="X41" s="22">
        <v>55667052</v>
      </c>
      <c r="Y41" s="22">
        <v>-30022409</v>
      </c>
      <c r="Z41" s="23">
        <v>-53.93209793110654</v>
      </c>
      <c r="AA41" s="20">
        <v>111334104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100206049</v>
      </c>
      <c r="D44" s="20"/>
      <c r="E44" s="21">
        <v>61371480</v>
      </c>
      <c r="F44" s="22">
        <v>61371480</v>
      </c>
      <c r="G44" s="22"/>
      <c r="H44" s="22">
        <v>1205940</v>
      </c>
      <c r="I44" s="22">
        <v>1756310</v>
      </c>
      <c r="J44" s="22">
        <v>2962250</v>
      </c>
      <c r="K44" s="22">
        <v>5323070</v>
      </c>
      <c r="L44" s="22">
        <v>1343561</v>
      </c>
      <c r="M44" s="22">
        <v>11130850</v>
      </c>
      <c r="N44" s="22">
        <v>17797481</v>
      </c>
      <c r="O44" s="22"/>
      <c r="P44" s="22"/>
      <c r="Q44" s="22"/>
      <c r="R44" s="22"/>
      <c r="S44" s="22"/>
      <c r="T44" s="22"/>
      <c r="U44" s="22"/>
      <c r="V44" s="22"/>
      <c r="W44" s="22">
        <v>20759731</v>
      </c>
      <c r="X44" s="22">
        <v>30685740</v>
      </c>
      <c r="Y44" s="22">
        <v>-9926009</v>
      </c>
      <c r="Z44" s="23">
        <v>-32.347302036711518</v>
      </c>
      <c r="AA44" s="20">
        <v>61371480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578780931</v>
      </c>
      <c r="D47" s="29">
        <f t="shared" ref="D47:Y47" si="1">SUM(D34:D46)</f>
        <v>0</v>
      </c>
      <c r="E47" s="30">
        <f t="shared" si="1"/>
        <v>453051540</v>
      </c>
      <c r="F47" s="31">
        <f t="shared" si="1"/>
        <v>453051540</v>
      </c>
      <c r="G47" s="31">
        <f t="shared" si="1"/>
        <v>0</v>
      </c>
      <c r="H47" s="31">
        <f t="shared" si="1"/>
        <v>30369657</v>
      </c>
      <c r="I47" s="31">
        <f t="shared" si="1"/>
        <v>44552408</v>
      </c>
      <c r="J47" s="31">
        <f t="shared" si="1"/>
        <v>74922065</v>
      </c>
      <c r="K47" s="31">
        <f t="shared" si="1"/>
        <v>21308663</v>
      </c>
      <c r="L47" s="31">
        <f t="shared" si="1"/>
        <v>49553024</v>
      </c>
      <c r="M47" s="31">
        <f t="shared" si="1"/>
        <v>66975671</v>
      </c>
      <c r="N47" s="31">
        <f t="shared" si="1"/>
        <v>137837358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212759423</v>
      </c>
      <c r="X47" s="31">
        <f t="shared" si="1"/>
        <v>226525770</v>
      </c>
      <c r="Y47" s="31">
        <f t="shared" si="1"/>
        <v>-13766347</v>
      </c>
      <c r="Z47" s="32">
        <f>+IF(X47&lt;&gt;0,+(Y47/X47)*100,0)</f>
        <v>-6.0771659665917923</v>
      </c>
      <c r="AA47" s="29">
        <f>SUM(AA34:AA46)</f>
        <v>453051540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-212253729</v>
      </c>
      <c r="D48" s="39">
        <f t="shared" si="2"/>
        <v>0</v>
      </c>
      <c r="E48" s="40">
        <f t="shared" si="2"/>
        <v>-113596392</v>
      </c>
      <c r="F48" s="41">
        <f t="shared" si="2"/>
        <v>-113596392</v>
      </c>
      <c r="G48" s="41">
        <f t="shared" si="2"/>
        <v>0</v>
      </c>
      <c r="H48" s="41">
        <f t="shared" si="2"/>
        <v>-5551249</v>
      </c>
      <c r="I48" s="41">
        <f t="shared" si="2"/>
        <v>-35656285</v>
      </c>
      <c r="J48" s="41">
        <f t="shared" si="2"/>
        <v>-41207534</v>
      </c>
      <c r="K48" s="41">
        <f t="shared" si="2"/>
        <v>3228196</v>
      </c>
      <c r="L48" s="41">
        <f t="shared" si="2"/>
        <v>-23015843</v>
      </c>
      <c r="M48" s="41">
        <f t="shared" si="2"/>
        <v>57929982</v>
      </c>
      <c r="N48" s="41">
        <f t="shared" si="2"/>
        <v>38142335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-3065199</v>
      </c>
      <c r="X48" s="41">
        <f t="shared" si="2"/>
        <v>-56798196</v>
      </c>
      <c r="Y48" s="41">
        <f t="shared" si="2"/>
        <v>53732997</v>
      </c>
      <c r="Z48" s="42">
        <f>+IF(X48&lt;&gt;0,+(Y48/X48)*100,0)</f>
        <v>-94.603351486726794</v>
      </c>
      <c r="AA48" s="39">
        <f>+AA32-AA47</f>
        <v>-113596392</v>
      </c>
    </row>
    <row r="49" spans="1:27" x14ac:dyDescent="0.25">
      <c r="A49" s="43" t="s">
        <v>74</v>
      </c>
      <c r="B49" s="15" t="s">
        <v>32</v>
      </c>
      <c r="C49" s="20">
        <v>86800000</v>
      </c>
      <c r="D49" s="20"/>
      <c r="E49" s="21">
        <v>291528996</v>
      </c>
      <c r="F49" s="22">
        <v>291528996</v>
      </c>
      <c r="G49" s="22"/>
      <c r="H49" s="22"/>
      <c r="I49" s="22">
        <v>33643743</v>
      </c>
      <c r="J49" s="22">
        <v>33643743</v>
      </c>
      <c r="K49" s="22">
        <v>52302778</v>
      </c>
      <c r="L49" s="22">
        <v>-85946522</v>
      </c>
      <c r="M49" s="22">
        <v>46992676</v>
      </c>
      <c r="N49" s="22">
        <v>13348932</v>
      </c>
      <c r="O49" s="22"/>
      <c r="P49" s="22"/>
      <c r="Q49" s="22"/>
      <c r="R49" s="22"/>
      <c r="S49" s="22"/>
      <c r="T49" s="22"/>
      <c r="U49" s="22"/>
      <c r="V49" s="22"/>
      <c r="W49" s="22">
        <v>46992675</v>
      </c>
      <c r="X49" s="22">
        <v>145764498</v>
      </c>
      <c r="Y49" s="22">
        <v>-98771823</v>
      </c>
      <c r="Z49" s="23">
        <v>-67.761234289024202</v>
      </c>
      <c r="AA49" s="20">
        <v>291528996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-125453729</v>
      </c>
      <c r="D51" s="48">
        <f t="shared" si="3"/>
        <v>0</v>
      </c>
      <c r="E51" s="49">
        <f t="shared" si="3"/>
        <v>177932604</v>
      </c>
      <c r="F51" s="50">
        <f t="shared" si="3"/>
        <v>177932604</v>
      </c>
      <c r="G51" s="50">
        <f t="shared" si="3"/>
        <v>0</v>
      </c>
      <c r="H51" s="50">
        <f t="shared" si="3"/>
        <v>-5551249</v>
      </c>
      <c r="I51" s="50">
        <f t="shared" si="3"/>
        <v>-2012542</v>
      </c>
      <c r="J51" s="50">
        <f t="shared" si="3"/>
        <v>-7563791</v>
      </c>
      <c r="K51" s="50">
        <f t="shared" si="3"/>
        <v>55530974</v>
      </c>
      <c r="L51" s="50">
        <f t="shared" si="3"/>
        <v>-108962365</v>
      </c>
      <c r="M51" s="50">
        <f t="shared" si="3"/>
        <v>104922658</v>
      </c>
      <c r="N51" s="50">
        <f t="shared" si="3"/>
        <v>51491267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43927476</v>
      </c>
      <c r="X51" s="50">
        <f t="shared" si="3"/>
        <v>88966302</v>
      </c>
      <c r="Y51" s="50">
        <f t="shared" si="3"/>
        <v>-45038826</v>
      </c>
      <c r="Z51" s="51">
        <f>+IF(X51&lt;&gt;0,+(Y51/X51)*100,0)</f>
        <v>-50.624590420764036</v>
      </c>
      <c r="AA51" s="48">
        <f>SUM(AA48:AA50)</f>
        <v>177932604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-125453729</v>
      </c>
      <c r="D53" s="54">
        <f>+D51-D52</f>
        <v>0</v>
      </c>
      <c r="E53" s="55">
        <f t="shared" si="4"/>
        <v>177932604</v>
      </c>
      <c r="F53" s="56">
        <f t="shared" si="4"/>
        <v>177932604</v>
      </c>
      <c r="G53" s="56">
        <f t="shared" si="4"/>
        <v>0</v>
      </c>
      <c r="H53" s="56">
        <f t="shared" si="4"/>
        <v>-5551249</v>
      </c>
      <c r="I53" s="56">
        <f t="shared" si="4"/>
        <v>-2012542</v>
      </c>
      <c r="J53" s="56">
        <f t="shared" si="4"/>
        <v>-7563791</v>
      </c>
      <c r="K53" s="56">
        <f t="shared" si="4"/>
        <v>55530974</v>
      </c>
      <c r="L53" s="56">
        <f t="shared" si="4"/>
        <v>-108962365</v>
      </c>
      <c r="M53" s="56">
        <f t="shared" si="4"/>
        <v>104922658</v>
      </c>
      <c r="N53" s="56">
        <f t="shared" si="4"/>
        <v>51491267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43927476</v>
      </c>
      <c r="X53" s="56">
        <f t="shared" si="4"/>
        <v>88966302</v>
      </c>
      <c r="Y53" s="56">
        <f t="shared" si="4"/>
        <v>-45038826</v>
      </c>
      <c r="Z53" s="57">
        <f>+IF(X53&lt;&gt;0,+(Y53/X53)*100,0)</f>
        <v>-50.624590420764036</v>
      </c>
      <c r="AA53" s="54">
        <f>+AA51-AA52</f>
        <v>177932604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-125453729</v>
      </c>
      <c r="D56" s="48">
        <f>SUM(D53:D55)</f>
        <v>0</v>
      </c>
      <c r="E56" s="49">
        <f t="shared" si="5"/>
        <v>177932604</v>
      </c>
      <c r="F56" s="50">
        <f t="shared" si="5"/>
        <v>177932604</v>
      </c>
      <c r="G56" s="50">
        <f t="shared" si="5"/>
        <v>0</v>
      </c>
      <c r="H56" s="50">
        <f t="shared" si="5"/>
        <v>-5551249</v>
      </c>
      <c r="I56" s="50">
        <f t="shared" si="5"/>
        <v>-2012542</v>
      </c>
      <c r="J56" s="50">
        <f t="shared" si="5"/>
        <v>-7563791</v>
      </c>
      <c r="K56" s="50">
        <f t="shared" si="5"/>
        <v>55530974</v>
      </c>
      <c r="L56" s="50">
        <f t="shared" si="5"/>
        <v>-108962365</v>
      </c>
      <c r="M56" s="50">
        <f t="shared" si="5"/>
        <v>104922658</v>
      </c>
      <c r="N56" s="50">
        <f t="shared" si="5"/>
        <v>51491267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43927476</v>
      </c>
      <c r="X56" s="50">
        <f t="shared" si="5"/>
        <v>88966302</v>
      </c>
      <c r="Y56" s="50">
        <f t="shared" si="5"/>
        <v>-45038826</v>
      </c>
      <c r="Z56" s="51">
        <f>+IF(X56&lt;&gt;0,+(Y56/X56)*100,0)</f>
        <v>-50.624590420764036</v>
      </c>
      <c r="AA56" s="48">
        <f>SUM(AA53:AA55)</f>
        <v>177932604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-125453729</v>
      </c>
      <c r="D59" s="65">
        <f>SUM(D56:D58)</f>
        <v>0</v>
      </c>
      <c r="E59" s="66">
        <f t="shared" si="6"/>
        <v>177932604</v>
      </c>
      <c r="F59" s="67">
        <f t="shared" si="6"/>
        <v>177932604</v>
      </c>
      <c r="G59" s="67">
        <f t="shared" si="6"/>
        <v>0</v>
      </c>
      <c r="H59" s="67">
        <f t="shared" si="6"/>
        <v>-5551249</v>
      </c>
      <c r="I59" s="67">
        <f t="shared" si="6"/>
        <v>-2012542</v>
      </c>
      <c r="J59" s="67">
        <f t="shared" si="6"/>
        <v>-7563791</v>
      </c>
      <c r="K59" s="67">
        <f t="shared" si="6"/>
        <v>55530974</v>
      </c>
      <c r="L59" s="67">
        <f t="shared" si="6"/>
        <v>-108962365</v>
      </c>
      <c r="M59" s="67">
        <f t="shared" si="6"/>
        <v>104922658</v>
      </c>
      <c r="N59" s="67">
        <f t="shared" si="6"/>
        <v>51491267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43927476</v>
      </c>
      <c r="X59" s="67">
        <f t="shared" si="6"/>
        <v>88966302</v>
      </c>
      <c r="Y59" s="67">
        <f t="shared" si="6"/>
        <v>-45038826</v>
      </c>
      <c r="Z59" s="68">
        <f>+IF(X59&lt;&gt;0,+(Y59/X59)*100,0)</f>
        <v>-50.624590420764036</v>
      </c>
      <c r="AA59" s="65">
        <f>SUM(AA56:AA58)</f>
        <v>177932604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63867315</v>
      </c>
      <c r="D7" s="20"/>
      <c r="E7" s="21">
        <v>101533460</v>
      </c>
      <c r="F7" s="22">
        <v>82228007</v>
      </c>
      <c r="G7" s="22">
        <v>5903321</v>
      </c>
      <c r="H7" s="22">
        <v>9528211</v>
      </c>
      <c r="I7" s="22">
        <v>5828059</v>
      </c>
      <c r="J7" s="22">
        <v>21259591</v>
      </c>
      <c r="K7" s="22">
        <v>2370187</v>
      </c>
      <c r="L7" s="22">
        <v>5177736</v>
      </c>
      <c r="M7" s="22">
        <v>4031688</v>
      </c>
      <c r="N7" s="22">
        <v>11579611</v>
      </c>
      <c r="O7" s="22"/>
      <c r="P7" s="22"/>
      <c r="Q7" s="22"/>
      <c r="R7" s="22"/>
      <c r="S7" s="22"/>
      <c r="T7" s="22"/>
      <c r="U7" s="22"/>
      <c r="V7" s="22"/>
      <c r="W7" s="22">
        <v>32839202</v>
      </c>
      <c r="X7" s="22">
        <v>41113998</v>
      </c>
      <c r="Y7" s="22">
        <v>-8274796</v>
      </c>
      <c r="Z7" s="23">
        <v>-20.126468848882077</v>
      </c>
      <c r="AA7" s="20">
        <v>82228007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41037851</v>
      </c>
      <c r="D13" s="20"/>
      <c r="E13" s="21">
        <v>34851382</v>
      </c>
      <c r="F13" s="22">
        <v>34851382</v>
      </c>
      <c r="G13" s="22">
        <v>3953989</v>
      </c>
      <c r="H13" s="22">
        <v>4053830</v>
      </c>
      <c r="I13" s="22">
        <v>3942103</v>
      </c>
      <c r="J13" s="22">
        <v>11949922</v>
      </c>
      <c r="K13" s="22">
        <v>10074335</v>
      </c>
      <c r="L13" s="22">
        <v>671839</v>
      </c>
      <c r="M13" s="22">
        <v>5587181</v>
      </c>
      <c r="N13" s="22">
        <v>16333355</v>
      </c>
      <c r="O13" s="22"/>
      <c r="P13" s="22"/>
      <c r="Q13" s="22"/>
      <c r="R13" s="22"/>
      <c r="S13" s="22"/>
      <c r="T13" s="22"/>
      <c r="U13" s="22"/>
      <c r="V13" s="22"/>
      <c r="W13" s="22">
        <v>28283277</v>
      </c>
      <c r="X13" s="22">
        <v>17425692</v>
      </c>
      <c r="Y13" s="22">
        <v>10857585</v>
      </c>
      <c r="Z13" s="23">
        <v>62.307912936829133</v>
      </c>
      <c r="AA13" s="20">
        <v>34851382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7391000</v>
      </c>
      <c r="D25" s="20"/>
      <c r="E25" s="21">
        <v>7908000</v>
      </c>
      <c r="F25" s="22">
        <v>7908000</v>
      </c>
      <c r="G25" s="22"/>
      <c r="H25" s="22">
        <v>324393</v>
      </c>
      <c r="I25" s="22">
        <v>36590</v>
      </c>
      <c r="J25" s="22">
        <v>360983</v>
      </c>
      <c r="K25" s="22">
        <v>742619</v>
      </c>
      <c r="L25" s="22">
        <v>374289</v>
      </c>
      <c r="M25" s="22">
        <v>371804</v>
      </c>
      <c r="N25" s="22">
        <v>1488712</v>
      </c>
      <c r="O25" s="22"/>
      <c r="P25" s="22"/>
      <c r="Q25" s="22"/>
      <c r="R25" s="22"/>
      <c r="S25" s="22"/>
      <c r="T25" s="22"/>
      <c r="U25" s="22"/>
      <c r="V25" s="22"/>
      <c r="W25" s="22">
        <v>1849695</v>
      </c>
      <c r="X25" s="22">
        <v>3954000</v>
      </c>
      <c r="Y25" s="22">
        <v>-2104305</v>
      </c>
      <c r="Z25" s="23">
        <v>-53.219650986342948</v>
      </c>
      <c r="AA25" s="20">
        <v>7908000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112296166</v>
      </c>
      <c r="D32" s="29">
        <f t="shared" ref="D32:Y32" si="0">SUM(D6:D31)</f>
        <v>0</v>
      </c>
      <c r="E32" s="30">
        <f t="shared" si="0"/>
        <v>144292842</v>
      </c>
      <c r="F32" s="31">
        <f t="shared" si="0"/>
        <v>124987389</v>
      </c>
      <c r="G32" s="31">
        <f t="shared" si="0"/>
        <v>9857310</v>
      </c>
      <c r="H32" s="31">
        <f t="shared" si="0"/>
        <v>13906434</v>
      </c>
      <c r="I32" s="31">
        <f t="shared" si="0"/>
        <v>9806752</v>
      </c>
      <c r="J32" s="31">
        <f t="shared" si="0"/>
        <v>33570496</v>
      </c>
      <c r="K32" s="31">
        <f t="shared" si="0"/>
        <v>13187141</v>
      </c>
      <c r="L32" s="31">
        <f t="shared" si="0"/>
        <v>6223864</v>
      </c>
      <c r="M32" s="31">
        <f t="shared" si="0"/>
        <v>9990673</v>
      </c>
      <c r="N32" s="31">
        <f t="shared" si="0"/>
        <v>29401678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62972174</v>
      </c>
      <c r="X32" s="31">
        <f t="shared" si="0"/>
        <v>62493690</v>
      </c>
      <c r="Y32" s="31">
        <f t="shared" si="0"/>
        <v>478484</v>
      </c>
      <c r="Z32" s="32">
        <f>+IF(X32&lt;&gt;0,+(Y32/X32)*100,0)</f>
        <v>0.76565170019565176</v>
      </c>
      <c r="AA32" s="29">
        <f>SUM(AA6:AA31)</f>
        <v>124987389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110258184</v>
      </c>
      <c r="D34" s="20"/>
      <c r="E34" s="21">
        <v>122630748</v>
      </c>
      <c r="F34" s="22">
        <v>122354402</v>
      </c>
      <c r="G34" s="22"/>
      <c r="H34" s="22">
        <v>18876216</v>
      </c>
      <c r="I34" s="22"/>
      <c r="J34" s="22">
        <v>18876216</v>
      </c>
      <c r="K34" s="22">
        <v>20361437</v>
      </c>
      <c r="L34" s="22">
        <v>15773326</v>
      </c>
      <c r="M34" s="22">
        <v>10055698</v>
      </c>
      <c r="N34" s="22">
        <v>46190461</v>
      </c>
      <c r="O34" s="22"/>
      <c r="P34" s="22"/>
      <c r="Q34" s="22"/>
      <c r="R34" s="22"/>
      <c r="S34" s="22"/>
      <c r="T34" s="22"/>
      <c r="U34" s="22"/>
      <c r="V34" s="22"/>
      <c r="W34" s="22">
        <v>65066677</v>
      </c>
      <c r="X34" s="22">
        <v>61177206</v>
      </c>
      <c r="Y34" s="22">
        <v>3889471</v>
      </c>
      <c r="Z34" s="23">
        <v>6.3577127075728175</v>
      </c>
      <c r="AA34" s="20">
        <v>122354402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100904897</v>
      </c>
      <c r="D37" s="20"/>
      <c r="E37" s="21">
        <v>45168032</v>
      </c>
      <c r="F37" s="22">
        <v>45326413</v>
      </c>
      <c r="G37" s="22">
        <v>1994541</v>
      </c>
      <c r="H37" s="22">
        <v>4010642</v>
      </c>
      <c r="I37" s="22">
        <v>2982058</v>
      </c>
      <c r="J37" s="22">
        <v>8987241</v>
      </c>
      <c r="K37" s="22">
        <v>21503</v>
      </c>
      <c r="L37" s="22">
        <v>2363260</v>
      </c>
      <c r="M37" s="22">
        <v>3274566</v>
      </c>
      <c r="N37" s="22">
        <v>5659329</v>
      </c>
      <c r="O37" s="22"/>
      <c r="P37" s="22"/>
      <c r="Q37" s="22"/>
      <c r="R37" s="22"/>
      <c r="S37" s="22"/>
      <c r="T37" s="22"/>
      <c r="U37" s="22"/>
      <c r="V37" s="22"/>
      <c r="W37" s="22">
        <v>14646570</v>
      </c>
      <c r="X37" s="22">
        <v>22663206</v>
      </c>
      <c r="Y37" s="22">
        <v>-8016636</v>
      </c>
      <c r="Z37" s="23">
        <v>-35.372912376121896</v>
      </c>
      <c r="AA37" s="20">
        <v>45326413</v>
      </c>
    </row>
    <row r="38" spans="1:27" x14ac:dyDescent="0.25">
      <c r="A38" s="19" t="s">
        <v>64</v>
      </c>
      <c r="B38" s="15" t="s">
        <v>32</v>
      </c>
      <c r="C38" s="20">
        <v>55413607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69375599</v>
      </c>
      <c r="D39" s="20"/>
      <c r="E39" s="21">
        <v>65527606</v>
      </c>
      <c r="F39" s="22">
        <v>65527606</v>
      </c>
      <c r="G39" s="22">
        <v>5028405</v>
      </c>
      <c r="H39" s="22">
        <v>5620579</v>
      </c>
      <c r="I39" s="22">
        <v>5028405</v>
      </c>
      <c r="J39" s="22">
        <v>15677389</v>
      </c>
      <c r="K39" s="22">
        <v>5028405</v>
      </c>
      <c r="L39" s="22">
        <v>5620579</v>
      </c>
      <c r="M39" s="22">
        <v>5620579</v>
      </c>
      <c r="N39" s="22">
        <v>16269563</v>
      </c>
      <c r="O39" s="22"/>
      <c r="P39" s="22"/>
      <c r="Q39" s="22"/>
      <c r="R39" s="22"/>
      <c r="S39" s="22"/>
      <c r="T39" s="22"/>
      <c r="U39" s="22"/>
      <c r="V39" s="22"/>
      <c r="W39" s="22">
        <v>31946952</v>
      </c>
      <c r="X39" s="22">
        <v>32763804</v>
      </c>
      <c r="Y39" s="22">
        <v>-816852</v>
      </c>
      <c r="Z39" s="23">
        <v>-2.4931537253732809</v>
      </c>
      <c r="AA39" s="20">
        <v>65527606</v>
      </c>
    </row>
    <row r="40" spans="1:27" x14ac:dyDescent="0.25">
      <c r="A40" s="19" t="s">
        <v>40</v>
      </c>
      <c r="B40" s="15" t="s">
        <v>32</v>
      </c>
      <c r="C40" s="20">
        <v>168014</v>
      </c>
      <c r="D40" s="20"/>
      <c r="E40" s="21"/>
      <c r="F40" s="22"/>
      <c r="G40" s="22">
        <v>3250</v>
      </c>
      <c r="H40" s="22">
        <v>23803</v>
      </c>
      <c r="I40" s="22">
        <v>23592</v>
      </c>
      <c r="J40" s="22">
        <v>50645</v>
      </c>
      <c r="K40" s="22">
        <v>15044</v>
      </c>
      <c r="L40" s="22">
        <v>23567</v>
      </c>
      <c r="M40" s="22">
        <v>13439</v>
      </c>
      <c r="N40" s="22">
        <v>52050</v>
      </c>
      <c r="O40" s="22"/>
      <c r="P40" s="22"/>
      <c r="Q40" s="22"/>
      <c r="R40" s="22"/>
      <c r="S40" s="22"/>
      <c r="T40" s="22"/>
      <c r="U40" s="22"/>
      <c r="V40" s="22"/>
      <c r="W40" s="22">
        <v>102695</v>
      </c>
      <c r="X40" s="22"/>
      <c r="Y40" s="22">
        <v>102695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139254525</v>
      </c>
      <c r="D41" s="20"/>
      <c r="E41" s="21">
        <v>58334686</v>
      </c>
      <c r="F41" s="22">
        <v>58334686</v>
      </c>
      <c r="G41" s="22">
        <v>2371609</v>
      </c>
      <c r="H41" s="22">
        <v>3234771</v>
      </c>
      <c r="I41" s="22">
        <v>153302</v>
      </c>
      <c r="J41" s="22">
        <v>5759682</v>
      </c>
      <c r="K41" s="22">
        <v>1852567</v>
      </c>
      <c r="L41" s="22">
        <v>2645833</v>
      </c>
      <c r="M41" s="22">
        <v>8731257</v>
      </c>
      <c r="N41" s="22">
        <v>13229657</v>
      </c>
      <c r="O41" s="22"/>
      <c r="P41" s="22"/>
      <c r="Q41" s="22"/>
      <c r="R41" s="22"/>
      <c r="S41" s="22"/>
      <c r="T41" s="22"/>
      <c r="U41" s="22"/>
      <c r="V41" s="22"/>
      <c r="W41" s="22">
        <v>18989339</v>
      </c>
      <c r="X41" s="22">
        <v>29167344</v>
      </c>
      <c r="Y41" s="22">
        <v>-10178005</v>
      </c>
      <c r="Z41" s="23">
        <v>-34.895206776455204</v>
      </c>
      <c r="AA41" s="20">
        <v>58334686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57517012</v>
      </c>
      <c r="D44" s="20"/>
      <c r="E44" s="21">
        <v>31515876</v>
      </c>
      <c r="F44" s="22">
        <v>31041799</v>
      </c>
      <c r="G44" s="22">
        <v>3802679</v>
      </c>
      <c r="H44" s="22">
        <v>6097887</v>
      </c>
      <c r="I44" s="22">
        <v>2720549</v>
      </c>
      <c r="J44" s="22">
        <v>12621115</v>
      </c>
      <c r="K44" s="22">
        <v>4256062</v>
      </c>
      <c r="L44" s="22">
        <v>5024728</v>
      </c>
      <c r="M44" s="22">
        <v>3085368</v>
      </c>
      <c r="N44" s="22">
        <v>12366158</v>
      </c>
      <c r="O44" s="22"/>
      <c r="P44" s="22"/>
      <c r="Q44" s="22"/>
      <c r="R44" s="22"/>
      <c r="S44" s="22"/>
      <c r="T44" s="22"/>
      <c r="U44" s="22"/>
      <c r="V44" s="22"/>
      <c r="W44" s="22">
        <v>24987273</v>
      </c>
      <c r="X44" s="22">
        <v>15520896</v>
      </c>
      <c r="Y44" s="22">
        <v>9466377</v>
      </c>
      <c r="Z44" s="23">
        <v>60.991176024889285</v>
      </c>
      <c r="AA44" s="20">
        <v>31041799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532891838</v>
      </c>
      <c r="D47" s="29">
        <f t="shared" ref="D47:Y47" si="1">SUM(D34:D46)</f>
        <v>0</v>
      </c>
      <c r="E47" s="30">
        <f t="shared" si="1"/>
        <v>323176948</v>
      </c>
      <c r="F47" s="31">
        <f t="shared" si="1"/>
        <v>322584906</v>
      </c>
      <c r="G47" s="31">
        <f t="shared" si="1"/>
        <v>13200484</v>
      </c>
      <c r="H47" s="31">
        <f t="shared" si="1"/>
        <v>37863898</v>
      </c>
      <c r="I47" s="31">
        <f t="shared" si="1"/>
        <v>10907906</v>
      </c>
      <c r="J47" s="31">
        <f t="shared" si="1"/>
        <v>61972288</v>
      </c>
      <c r="K47" s="31">
        <f t="shared" si="1"/>
        <v>31535018</v>
      </c>
      <c r="L47" s="31">
        <f t="shared" si="1"/>
        <v>31451293</v>
      </c>
      <c r="M47" s="31">
        <f t="shared" si="1"/>
        <v>30780907</v>
      </c>
      <c r="N47" s="31">
        <f t="shared" si="1"/>
        <v>93767218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155739506</v>
      </c>
      <c r="X47" s="31">
        <f t="shared" si="1"/>
        <v>161292456</v>
      </c>
      <c r="Y47" s="31">
        <f t="shared" si="1"/>
        <v>-5552950</v>
      </c>
      <c r="Z47" s="32">
        <f>+IF(X47&lt;&gt;0,+(Y47/X47)*100,0)</f>
        <v>-3.4427834616145967</v>
      </c>
      <c r="AA47" s="29">
        <f>SUM(AA34:AA46)</f>
        <v>322584906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-420595672</v>
      </c>
      <c r="D48" s="39">
        <f t="shared" si="2"/>
        <v>0</v>
      </c>
      <c r="E48" s="40">
        <f t="shared" si="2"/>
        <v>-178884106</v>
      </c>
      <c r="F48" s="41">
        <f t="shared" si="2"/>
        <v>-197597517</v>
      </c>
      <c r="G48" s="41">
        <f t="shared" si="2"/>
        <v>-3343174</v>
      </c>
      <c r="H48" s="41">
        <f t="shared" si="2"/>
        <v>-23957464</v>
      </c>
      <c r="I48" s="41">
        <f t="shared" si="2"/>
        <v>-1101154</v>
      </c>
      <c r="J48" s="41">
        <f t="shared" si="2"/>
        <v>-28401792</v>
      </c>
      <c r="K48" s="41">
        <f t="shared" si="2"/>
        <v>-18347877</v>
      </c>
      <c r="L48" s="41">
        <f t="shared" si="2"/>
        <v>-25227429</v>
      </c>
      <c r="M48" s="41">
        <f t="shared" si="2"/>
        <v>-20790234</v>
      </c>
      <c r="N48" s="41">
        <f t="shared" si="2"/>
        <v>-64365540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-92767332</v>
      </c>
      <c r="X48" s="41">
        <f t="shared" si="2"/>
        <v>-98798766</v>
      </c>
      <c r="Y48" s="41">
        <f t="shared" si="2"/>
        <v>6031434</v>
      </c>
      <c r="Z48" s="42">
        <f>+IF(X48&lt;&gt;0,+(Y48/X48)*100,0)</f>
        <v>-6.1047665311933148</v>
      </c>
      <c r="AA48" s="39">
        <f>+AA32-AA47</f>
        <v>-197597517</v>
      </c>
    </row>
    <row r="49" spans="1:27" x14ac:dyDescent="0.25">
      <c r="A49" s="43" t="s">
        <v>74</v>
      </c>
      <c r="B49" s="15" t="s">
        <v>32</v>
      </c>
      <c r="C49" s="20">
        <v>256722122</v>
      </c>
      <c r="D49" s="20"/>
      <c r="E49" s="21">
        <v>301278000</v>
      </c>
      <c r="F49" s="22">
        <v>299137000</v>
      </c>
      <c r="G49" s="22">
        <v>29379066</v>
      </c>
      <c r="H49" s="22">
        <v>8084897</v>
      </c>
      <c r="I49" s="22">
        <v>19026389</v>
      </c>
      <c r="J49" s="22">
        <v>56490352</v>
      </c>
      <c r="K49" s="22">
        <v>1923203</v>
      </c>
      <c r="L49" s="22">
        <v>13200012</v>
      </c>
      <c r="M49" s="22">
        <v>29388937</v>
      </c>
      <c r="N49" s="22">
        <v>44512152</v>
      </c>
      <c r="O49" s="22"/>
      <c r="P49" s="22"/>
      <c r="Q49" s="22"/>
      <c r="R49" s="22"/>
      <c r="S49" s="22"/>
      <c r="T49" s="22"/>
      <c r="U49" s="22"/>
      <c r="V49" s="22"/>
      <c r="W49" s="22">
        <v>101002504</v>
      </c>
      <c r="X49" s="22">
        <v>149568498</v>
      </c>
      <c r="Y49" s="22">
        <v>-48565994</v>
      </c>
      <c r="Z49" s="23">
        <v>-32.470737253776527</v>
      </c>
      <c r="AA49" s="20">
        <v>299137000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-163873550</v>
      </c>
      <c r="D51" s="48">
        <f t="shared" si="3"/>
        <v>0</v>
      </c>
      <c r="E51" s="49">
        <f t="shared" si="3"/>
        <v>122393894</v>
      </c>
      <c r="F51" s="50">
        <f t="shared" si="3"/>
        <v>101539483</v>
      </c>
      <c r="G51" s="50">
        <f t="shared" si="3"/>
        <v>26035892</v>
      </c>
      <c r="H51" s="50">
        <f t="shared" si="3"/>
        <v>-15872567</v>
      </c>
      <c r="I51" s="50">
        <f t="shared" si="3"/>
        <v>17925235</v>
      </c>
      <c r="J51" s="50">
        <f t="shared" si="3"/>
        <v>28088560</v>
      </c>
      <c r="K51" s="50">
        <f t="shared" si="3"/>
        <v>-16424674</v>
      </c>
      <c r="L51" s="50">
        <f t="shared" si="3"/>
        <v>-12027417</v>
      </c>
      <c r="M51" s="50">
        <f t="shared" si="3"/>
        <v>8598703</v>
      </c>
      <c r="N51" s="50">
        <f t="shared" si="3"/>
        <v>-19853388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8235172</v>
      </c>
      <c r="X51" s="50">
        <f t="shared" si="3"/>
        <v>50769732</v>
      </c>
      <c r="Y51" s="50">
        <f t="shared" si="3"/>
        <v>-42534560</v>
      </c>
      <c r="Z51" s="51">
        <f>+IF(X51&lt;&gt;0,+(Y51/X51)*100,0)</f>
        <v>-83.779366808554357</v>
      </c>
      <c r="AA51" s="48">
        <f>SUM(AA48:AA50)</f>
        <v>101539483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-163873550</v>
      </c>
      <c r="D53" s="54">
        <f>+D51-D52</f>
        <v>0</v>
      </c>
      <c r="E53" s="55">
        <f t="shared" si="4"/>
        <v>122393894</v>
      </c>
      <c r="F53" s="56">
        <f t="shared" si="4"/>
        <v>101539483</v>
      </c>
      <c r="G53" s="56">
        <f t="shared" si="4"/>
        <v>26035892</v>
      </c>
      <c r="H53" s="56">
        <f t="shared" si="4"/>
        <v>-15872567</v>
      </c>
      <c r="I53" s="56">
        <f t="shared" si="4"/>
        <v>17925235</v>
      </c>
      <c r="J53" s="56">
        <f t="shared" si="4"/>
        <v>28088560</v>
      </c>
      <c r="K53" s="56">
        <f t="shared" si="4"/>
        <v>-16424674</v>
      </c>
      <c r="L53" s="56">
        <f t="shared" si="4"/>
        <v>-12027417</v>
      </c>
      <c r="M53" s="56">
        <f t="shared" si="4"/>
        <v>8598703</v>
      </c>
      <c r="N53" s="56">
        <f t="shared" si="4"/>
        <v>-19853388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8235172</v>
      </c>
      <c r="X53" s="56">
        <f t="shared" si="4"/>
        <v>50769732</v>
      </c>
      <c r="Y53" s="56">
        <f t="shared" si="4"/>
        <v>-42534560</v>
      </c>
      <c r="Z53" s="57">
        <f>+IF(X53&lt;&gt;0,+(Y53/X53)*100,0)</f>
        <v>-83.779366808554357</v>
      </c>
      <c r="AA53" s="54">
        <f>+AA51-AA52</f>
        <v>101539483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-163873550</v>
      </c>
      <c r="D56" s="48">
        <f>SUM(D53:D55)</f>
        <v>0</v>
      </c>
      <c r="E56" s="49">
        <f t="shared" si="5"/>
        <v>122393894</v>
      </c>
      <c r="F56" s="50">
        <f t="shared" si="5"/>
        <v>101539483</v>
      </c>
      <c r="G56" s="50">
        <f t="shared" si="5"/>
        <v>26035892</v>
      </c>
      <c r="H56" s="50">
        <f t="shared" si="5"/>
        <v>-15872567</v>
      </c>
      <c r="I56" s="50">
        <f t="shared" si="5"/>
        <v>17925235</v>
      </c>
      <c r="J56" s="50">
        <f t="shared" si="5"/>
        <v>28088560</v>
      </c>
      <c r="K56" s="50">
        <f t="shared" si="5"/>
        <v>-16424674</v>
      </c>
      <c r="L56" s="50">
        <f t="shared" si="5"/>
        <v>-12027417</v>
      </c>
      <c r="M56" s="50">
        <f t="shared" si="5"/>
        <v>8598703</v>
      </c>
      <c r="N56" s="50">
        <f t="shared" si="5"/>
        <v>-19853388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8235172</v>
      </c>
      <c r="X56" s="50">
        <f t="shared" si="5"/>
        <v>50769732</v>
      </c>
      <c r="Y56" s="50">
        <f t="shared" si="5"/>
        <v>-42534560</v>
      </c>
      <c r="Z56" s="51">
        <f>+IF(X56&lt;&gt;0,+(Y56/X56)*100,0)</f>
        <v>-83.779366808554357</v>
      </c>
      <c r="AA56" s="48">
        <f>SUM(AA53:AA55)</f>
        <v>101539483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-163873550</v>
      </c>
      <c r="D59" s="65">
        <f>SUM(D56:D58)</f>
        <v>0</v>
      </c>
      <c r="E59" s="66">
        <f t="shared" si="6"/>
        <v>122393894</v>
      </c>
      <c r="F59" s="67">
        <f t="shared" si="6"/>
        <v>101539483</v>
      </c>
      <c r="G59" s="67">
        <f t="shared" si="6"/>
        <v>26035892</v>
      </c>
      <c r="H59" s="67">
        <f t="shared" si="6"/>
        <v>-15872567</v>
      </c>
      <c r="I59" s="67">
        <f t="shared" si="6"/>
        <v>17925235</v>
      </c>
      <c r="J59" s="67">
        <f t="shared" si="6"/>
        <v>28088560</v>
      </c>
      <c r="K59" s="67">
        <f t="shared" si="6"/>
        <v>-16424674</v>
      </c>
      <c r="L59" s="67">
        <f t="shared" si="6"/>
        <v>-12027417</v>
      </c>
      <c r="M59" s="67">
        <f t="shared" si="6"/>
        <v>8598703</v>
      </c>
      <c r="N59" s="67">
        <f t="shared" si="6"/>
        <v>-19853388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8235172</v>
      </c>
      <c r="X59" s="67">
        <f t="shared" si="6"/>
        <v>50769732</v>
      </c>
      <c r="Y59" s="67">
        <f t="shared" si="6"/>
        <v>-42534560</v>
      </c>
      <c r="Z59" s="68">
        <f>+IF(X59&lt;&gt;0,+(Y59/X59)*100,0)</f>
        <v>-83.779366808554357</v>
      </c>
      <c r="AA59" s="65">
        <f>SUM(AA56:AA58)</f>
        <v>101539483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224904383</v>
      </c>
      <c r="D7" s="20"/>
      <c r="E7" s="21">
        <v>237039674</v>
      </c>
      <c r="F7" s="22">
        <v>237039674</v>
      </c>
      <c r="G7" s="22">
        <v>19032750</v>
      </c>
      <c r="H7" s="22">
        <v>19961299</v>
      </c>
      <c r="I7" s="22">
        <v>20435998</v>
      </c>
      <c r="J7" s="22">
        <v>59430047</v>
      </c>
      <c r="K7" s="22">
        <v>19290341</v>
      </c>
      <c r="L7" s="22">
        <v>19223211</v>
      </c>
      <c r="M7" s="22">
        <v>20236607</v>
      </c>
      <c r="N7" s="22">
        <v>58750159</v>
      </c>
      <c r="O7" s="22"/>
      <c r="P7" s="22"/>
      <c r="Q7" s="22"/>
      <c r="R7" s="22"/>
      <c r="S7" s="22"/>
      <c r="T7" s="22"/>
      <c r="U7" s="22"/>
      <c r="V7" s="22"/>
      <c r="W7" s="22">
        <v>118180206</v>
      </c>
      <c r="X7" s="22">
        <v>118519842</v>
      </c>
      <c r="Y7" s="22">
        <v>-339636</v>
      </c>
      <c r="Z7" s="23">
        <v>-0.28656467496809523</v>
      </c>
      <c r="AA7" s="20">
        <v>237039674</v>
      </c>
    </row>
    <row r="8" spans="1:27" x14ac:dyDescent="0.25">
      <c r="A8" s="19" t="s">
        <v>36</v>
      </c>
      <c r="B8" s="15" t="s">
        <v>32</v>
      </c>
      <c r="C8" s="20">
        <v>39660</v>
      </c>
      <c r="D8" s="20"/>
      <c r="E8" s="21"/>
      <c r="F8" s="22"/>
      <c r="G8" s="22">
        <v>9213</v>
      </c>
      <c r="H8" s="22">
        <v>8227</v>
      </c>
      <c r="I8" s="22">
        <v>7104</v>
      </c>
      <c r="J8" s="22">
        <v>24544</v>
      </c>
      <c r="K8" s="22">
        <v>6378</v>
      </c>
      <c r="L8" s="22">
        <v>4961</v>
      </c>
      <c r="M8" s="22">
        <v>14883</v>
      </c>
      <c r="N8" s="22">
        <v>26222</v>
      </c>
      <c r="O8" s="22"/>
      <c r="P8" s="22"/>
      <c r="Q8" s="22"/>
      <c r="R8" s="22"/>
      <c r="S8" s="22"/>
      <c r="T8" s="22"/>
      <c r="U8" s="22"/>
      <c r="V8" s="22"/>
      <c r="W8" s="22">
        <v>50766</v>
      </c>
      <c r="X8" s="22"/>
      <c r="Y8" s="22">
        <v>50766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1336802</v>
      </c>
      <c r="D13" s="20"/>
      <c r="E13" s="21"/>
      <c r="F13" s="22"/>
      <c r="G13" s="22">
        <v>108165</v>
      </c>
      <c r="H13" s="22">
        <v>119527</v>
      </c>
      <c r="I13" s="22">
        <v>118648</v>
      </c>
      <c r="J13" s="22">
        <v>346340</v>
      </c>
      <c r="K13" s="22">
        <v>61446</v>
      </c>
      <c r="L13" s="22">
        <v>89755</v>
      </c>
      <c r="M13" s="22">
        <v>111374</v>
      </c>
      <c r="N13" s="22">
        <v>262575</v>
      </c>
      <c r="O13" s="22"/>
      <c r="P13" s="22"/>
      <c r="Q13" s="22"/>
      <c r="R13" s="22"/>
      <c r="S13" s="22"/>
      <c r="T13" s="22"/>
      <c r="U13" s="22"/>
      <c r="V13" s="22"/>
      <c r="W13" s="22">
        <v>608915</v>
      </c>
      <c r="X13" s="22"/>
      <c r="Y13" s="22">
        <v>608915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97309366</v>
      </c>
      <c r="D25" s="20"/>
      <c r="E25" s="21">
        <v>104884784</v>
      </c>
      <c r="F25" s="22">
        <v>104884784</v>
      </c>
      <c r="G25" s="22">
        <v>43702074</v>
      </c>
      <c r="H25" s="22"/>
      <c r="I25" s="22"/>
      <c r="J25" s="22">
        <v>43702074</v>
      </c>
      <c r="K25" s="22"/>
      <c r="L25" s="22"/>
      <c r="M25" s="22">
        <v>34961465</v>
      </c>
      <c r="N25" s="22">
        <v>34961465</v>
      </c>
      <c r="O25" s="22"/>
      <c r="P25" s="22"/>
      <c r="Q25" s="22"/>
      <c r="R25" s="22"/>
      <c r="S25" s="22"/>
      <c r="T25" s="22"/>
      <c r="U25" s="22"/>
      <c r="V25" s="22"/>
      <c r="W25" s="22">
        <v>78663539</v>
      </c>
      <c r="X25" s="22">
        <v>52442394</v>
      </c>
      <c r="Y25" s="22">
        <v>26221145</v>
      </c>
      <c r="Z25" s="23">
        <v>49.999900843580861</v>
      </c>
      <c r="AA25" s="20">
        <v>104884784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323590211</v>
      </c>
      <c r="D32" s="29">
        <f t="shared" ref="D32:Y32" si="0">SUM(D6:D31)</f>
        <v>0</v>
      </c>
      <c r="E32" s="30">
        <f t="shared" si="0"/>
        <v>341924458</v>
      </c>
      <c r="F32" s="31">
        <f t="shared" si="0"/>
        <v>341924458</v>
      </c>
      <c r="G32" s="31">
        <f t="shared" si="0"/>
        <v>62852202</v>
      </c>
      <c r="H32" s="31">
        <f t="shared" si="0"/>
        <v>20089053</v>
      </c>
      <c r="I32" s="31">
        <f t="shared" si="0"/>
        <v>20561750</v>
      </c>
      <c r="J32" s="31">
        <f t="shared" si="0"/>
        <v>103503005</v>
      </c>
      <c r="K32" s="31">
        <f t="shared" si="0"/>
        <v>19358165</v>
      </c>
      <c r="L32" s="31">
        <f t="shared" si="0"/>
        <v>19317927</v>
      </c>
      <c r="M32" s="31">
        <f t="shared" si="0"/>
        <v>55324329</v>
      </c>
      <c r="N32" s="31">
        <f t="shared" si="0"/>
        <v>94000421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197503426</v>
      </c>
      <c r="X32" s="31">
        <f t="shared" si="0"/>
        <v>170962236</v>
      </c>
      <c r="Y32" s="31">
        <f t="shared" si="0"/>
        <v>26541190</v>
      </c>
      <c r="Z32" s="32">
        <f>+IF(X32&lt;&gt;0,+(Y32/X32)*100,0)</f>
        <v>15.524592226320671</v>
      </c>
      <c r="AA32" s="29">
        <f>SUM(AA6:AA31)</f>
        <v>341924458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101573749</v>
      </c>
      <c r="D34" s="20"/>
      <c r="E34" s="21">
        <v>77970134</v>
      </c>
      <c r="F34" s="22">
        <v>77970134</v>
      </c>
      <c r="G34" s="22">
        <v>6130125</v>
      </c>
      <c r="H34" s="22">
        <v>7833569</v>
      </c>
      <c r="I34" s="22">
        <v>7716934</v>
      </c>
      <c r="J34" s="22">
        <v>21680628</v>
      </c>
      <c r="K34" s="22">
        <v>8219232</v>
      </c>
      <c r="L34" s="22">
        <v>9633333</v>
      </c>
      <c r="M34" s="22">
        <v>9103864</v>
      </c>
      <c r="N34" s="22">
        <v>26956429</v>
      </c>
      <c r="O34" s="22"/>
      <c r="P34" s="22"/>
      <c r="Q34" s="22"/>
      <c r="R34" s="22"/>
      <c r="S34" s="22"/>
      <c r="T34" s="22"/>
      <c r="U34" s="22"/>
      <c r="V34" s="22"/>
      <c r="W34" s="22">
        <v>48637057</v>
      </c>
      <c r="X34" s="22">
        <v>38985072</v>
      </c>
      <c r="Y34" s="22">
        <v>9651985</v>
      </c>
      <c r="Z34" s="23">
        <v>24.758156147563355</v>
      </c>
      <c r="AA34" s="20">
        <v>77970134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175578438</v>
      </c>
      <c r="D37" s="20"/>
      <c r="E37" s="21">
        <v>131625133</v>
      </c>
      <c r="F37" s="22">
        <v>131625133</v>
      </c>
      <c r="G37" s="22">
        <v>16018296</v>
      </c>
      <c r="H37" s="22">
        <v>16198078</v>
      </c>
      <c r="I37" s="22">
        <v>17671971</v>
      </c>
      <c r="J37" s="22">
        <v>49888345</v>
      </c>
      <c r="K37" s="22">
        <v>16537144</v>
      </c>
      <c r="L37" s="22">
        <v>20982917</v>
      </c>
      <c r="M37" s="22">
        <v>19015343</v>
      </c>
      <c r="N37" s="22">
        <v>56535404</v>
      </c>
      <c r="O37" s="22"/>
      <c r="P37" s="22"/>
      <c r="Q37" s="22"/>
      <c r="R37" s="22"/>
      <c r="S37" s="22"/>
      <c r="T37" s="22"/>
      <c r="U37" s="22"/>
      <c r="V37" s="22"/>
      <c r="W37" s="22">
        <v>106423749</v>
      </c>
      <c r="X37" s="22">
        <v>65812566</v>
      </c>
      <c r="Y37" s="22">
        <v>40611183</v>
      </c>
      <c r="Z37" s="23">
        <v>61.707338686657501</v>
      </c>
      <c r="AA37" s="20">
        <v>131625133</v>
      </c>
    </row>
    <row r="38" spans="1:27" x14ac:dyDescent="0.25">
      <c r="A38" s="19" t="s">
        <v>64</v>
      </c>
      <c r="B38" s="15" t="s">
        <v>32</v>
      </c>
      <c r="C38" s="20">
        <v>126829239</v>
      </c>
      <c r="D38" s="20"/>
      <c r="E38" s="21">
        <v>73735824</v>
      </c>
      <c r="F38" s="22">
        <v>73735824</v>
      </c>
      <c r="G38" s="22"/>
      <c r="H38" s="22"/>
      <c r="I38" s="22"/>
      <c r="J38" s="22"/>
      <c r="K38" s="22"/>
      <c r="L38" s="22"/>
      <c r="M38" s="22">
        <v>4443607</v>
      </c>
      <c r="N38" s="22">
        <v>4443607</v>
      </c>
      <c r="O38" s="22"/>
      <c r="P38" s="22"/>
      <c r="Q38" s="22"/>
      <c r="R38" s="22"/>
      <c r="S38" s="22"/>
      <c r="T38" s="22"/>
      <c r="U38" s="22"/>
      <c r="V38" s="22"/>
      <c r="W38" s="22">
        <v>4443607</v>
      </c>
      <c r="X38" s="22">
        <v>36867912</v>
      </c>
      <c r="Y38" s="22">
        <v>-32424305</v>
      </c>
      <c r="Z38" s="23">
        <v>-87.947223591072913</v>
      </c>
      <c r="AA38" s="20">
        <v>73735824</v>
      </c>
    </row>
    <row r="39" spans="1:27" x14ac:dyDescent="0.25">
      <c r="A39" s="19" t="s">
        <v>65</v>
      </c>
      <c r="B39" s="15" t="s">
        <v>32</v>
      </c>
      <c r="C39" s="20">
        <v>80323969</v>
      </c>
      <c r="D39" s="20"/>
      <c r="E39" s="21">
        <v>53101777</v>
      </c>
      <c r="F39" s="22">
        <v>53101777</v>
      </c>
      <c r="G39" s="22">
        <v>4751211</v>
      </c>
      <c r="H39" s="22">
        <v>4751211</v>
      </c>
      <c r="I39" s="22">
        <v>6049899</v>
      </c>
      <c r="J39" s="22">
        <v>15552321</v>
      </c>
      <c r="K39" s="22">
        <v>6179745</v>
      </c>
      <c r="L39" s="22">
        <v>5300504</v>
      </c>
      <c r="M39" s="22">
        <v>8188482</v>
      </c>
      <c r="N39" s="22">
        <v>19668731</v>
      </c>
      <c r="O39" s="22"/>
      <c r="P39" s="22"/>
      <c r="Q39" s="22"/>
      <c r="R39" s="22"/>
      <c r="S39" s="22"/>
      <c r="T39" s="22"/>
      <c r="U39" s="22"/>
      <c r="V39" s="22"/>
      <c r="W39" s="22">
        <v>35221052</v>
      </c>
      <c r="X39" s="22">
        <v>26550888</v>
      </c>
      <c r="Y39" s="22">
        <v>8670164</v>
      </c>
      <c r="Z39" s="23">
        <v>32.654892747843313</v>
      </c>
      <c r="AA39" s="20">
        <v>53101777</v>
      </c>
    </row>
    <row r="40" spans="1:27" x14ac:dyDescent="0.25">
      <c r="A40" s="19" t="s">
        <v>40</v>
      </c>
      <c r="B40" s="15" t="s">
        <v>32</v>
      </c>
      <c r="C40" s="20">
        <v>15573513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66601400</v>
      </c>
      <c r="D41" s="20"/>
      <c r="E41" s="21">
        <v>5488467</v>
      </c>
      <c r="F41" s="22">
        <v>5488467</v>
      </c>
      <c r="G41" s="22">
        <v>1740</v>
      </c>
      <c r="H41" s="22">
        <v>506674</v>
      </c>
      <c r="I41" s="22">
        <v>400247</v>
      </c>
      <c r="J41" s="22">
        <v>908661</v>
      </c>
      <c r="K41" s="22">
        <v>2095801</v>
      </c>
      <c r="L41" s="22">
        <v>1443468</v>
      </c>
      <c r="M41" s="22">
        <v>758985</v>
      </c>
      <c r="N41" s="22">
        <v>4298254</v>
      </c>
      <c r="O41" s="22"/>
      <c r="P41" s="22"/>
      <c r="Q41" s="22"/>
      <c r="R41" s="22"/>
      <c r="S41" s="22"/>
      <c r="T41" s="22"/>
      <c r="U41" s="22"/>
      <c r="V41" s="22"/>
      <c r="W41" s="22">
        <v>5206915</v>
      </c>
      <c r="X41" s="22">
        <v>2744232</v>
      </c>
      <c r="Y41" s="22">
        <v>2462683</v>
      </c>
      <c r="Z41" s="23">
        <v>89.740335365231516</v>
      </c>
      <c r="AA41" s="20">
        <v>5488467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37627539</v>
      </c>
      <c r="D43" s="20"/>
      <c r="E43" s="21">
        <v>27589818</v>
      </c>
      <c r="F43" s="22">
        <v>27589818</v>
      </c>
      <c r="G43" s="22">
        <v>1407458</v>
      </c>
      <c r="H43" s="22">
        <v>948652</v>
      </c>
      <c r="I43" s="22">
        <v>552595</v>
      </c>
      <c r="J43" s="22">
        <v>2908705</v>
      </c>
      <c r="K43" s="22">
        <v>613782</v>
      </c>
      <c r="L43" s="22">
        <v>463890</v>
      </c>
      <c r="M43" s="22">
        <v>422720</v>
      </c>
      <c r="N43" s="22">
        <v>1500392</v>
      </c>
      <c r="O43" s="22"/>
      <c r="P43" s="22"/>
      <c r="Q43" s="22"/>
      <c r="R43" s="22"/>
      <c r="S43" s="22"/>
      <c r="T43" s="22"/>
      <c r="U43" s="22"/>
      <c r="V43" s="22"/>
      <c r="W43" s="22">
        <v>4409097</v>
      </c>
      <c r="X43" s="22">
        <v>13794912</v>
      </c>
      <c r="Y43" s="22">
        <v>-9385815</v>
      </c>
      <c r="Z43" s="23">
        <v>-68.038237576288992</v>
      </c>
      <c r="AA43" s="20">
        <v>27589818</v>
      </c>
    </row>
    <row r="44" spans="1:27" x14ac:dyDescent="0.25">
      <c r="A44" s="19" t="s">
        <v>69</v>
      </c>
      <c r="B44" s="15" t="s">
        <v>32</v>
      </c>
      <c r="C44" s="20">
        <v>8421924</v>
      </c>
      <c r="D44" s="20"/>
      <c r="E44" s="21">
        <v>5216730</v>
      </c>
      <c r="F44" s="22">
        <v>5216730</v>
      </c>
      <c r="G44" s="22">
        <v>594237</v>
      </c>
      <c r="H44" s="22">
        <v>630112</v>
      </c>
      <c r="I44" s="22">
        <v>830635</v>
      </c>
      <c r="J44" s="22">
        <v>2054984</v>
      </c>
      <c r="K44" s="22">
        <v>748334</v>
      </c>
      <c r="L44" s="22">
        <v>611790</v>
      </c>
      <c r="M44" s="22">
        <v>257662</v>
      </c>
      <c r="N44" s="22">
        <v>1617786</v>
      </c>
      <c r="O44" s="22"/>
      <c r="P44" s="22"/>
      <c r="Q44" s="22"/>
      <c r="R44" s="22"/>
      <c r="S44" s="22"/>
      <c r="T44" s="22"/>
      <c r="U44" s="22"/>
      <c r="V44" s="22"/>
      <c r="W44" s="22">
        <v>3672770</v>
      </c>
      <c r="X44" s="22">
        <v>2608368</v>
      </c>
      <c r="Y44" s="22">
        <v>1064402</v>
      </c>
      <c r="Z44" s="23">
        <v>40.807202051244303</v>
      </c>
      <c r="AA44" s="20">
        <v>5216730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612529771</v>
      </c>
      <c r="D47" s="29">
        <f t="shared" ref="D47:Y47" si="1">SUM(D34:D46)</f>
        <v>0</v>
      </c>
      <c r="E47" s="30">
        <f t="shared" si="1"/>
        <v>374727883</v>
      </c>
      <c r="F47" s="31">
        <f t="shared" si="1"/>
        <v>374727883</v>
      </c>
      <c r="G47" s="31">
        <f t="shared" si="1"/>
        <v>28903067</v>
      </c>
      <c r="H47" s="31">
        <f t="shared" si="1"/>
        <v>30868296</v>
      </c>
      <c r="I47" s="31">
        <f t="shared" si="1"/>
        <v>33222281</v>
      </c>
      <c r="J47" s="31">
        <f t="shared" si="1"/>
        <v>92993644</v>
      </c>
      <c r="K47" s="31">
        <f t="shared" si="1"/>
        <v>34394038</v>
      </c>
      <c r="L47" s="31">
        <f t="shared" si="1"/>
        <v>38435902</v>
      </c>
      <c r="M47" s="31">
        <f t="shared" si="1"/>
        <v>42190663</v>
      </c>
      <c r="N47" s="31">
        <f t="shared" si="1"/>
        <v>115020603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208014247</v>
      </c>
      <c r="X47" s="31">
        <f t="shared" si="1"/>
        <v>187363950</v>
      </c>
      <c r="Y47" s="31">
        <f t="shared" si="1"/>
        <v>20650297</v>
      </c>
      <c r="Z47" s="32">
        <f>+IF(X47&lt;&gt;0,+(Y47/X47)*100,0)</f>
        <v>11.02148892569782</v>
      </c>
      <c r="AA47" s="29">
        <f>SUM(AA34:AA46)</f>
        <v>374727883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-288939560</v>
      </c>
      <c r="D48" s="39">
        <f t="shared" si="2"/>
        <v>0</v>
      </c>
      <c r="E48" s="40">
        <f t="shared" si="2"/>
        <v>-32803425</v>
      </c>
      <c r="F48" s="41">
        <f t="shared" si="2"/>
        <v>-32803425</v>
      </c>
      <c r="G48" s="41">
        <f t="shared" si="2"/>
        <v>33949135</v>
      </c>
      <c r="H48" s="41">
        <f t="shared" si="2"/>
        <v>-10779243</v>
      </c>
      <c r="I48" s="41">
        <f t="shared" si="2"/>
        <v>-12660531</v>
      </c>
      <c r="J48" s="41">
        <f t="shared" si="2"/>
        <v>10509361</v>
      </c>
      <c r="K48" s="41">
        <f t="shared" si="2"/>
        <v>-15035873</v>
      </c>
      <c r="L48" s="41">
        <f t="shared" si="2"/>
        <v>-19117975</v>
      </c>
      <c r="M48" s="41">
        <f t="shared" si="2"/>
        <v>13133666</v>
      </c>
      <c r="N48" s="41">
        <f t="shared" si="2"/>
        <v>-21020182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-10510821</v>
      </c>
      <c r="X48" s="41">
        <f t="shared" si="2"/>
        <v>-16401714</v>
      </c>
      <c r="Y48" s="41">
        <f t="shared" si="2"/>
        <v>5890893</v>
      </c>
      <c r="Z48" s="42">
        <f>+IF(X48&lt;&gt;0,+(Y48/X48)*100,0)</f>
        <v>-35.916325574266203</v>
      </c>
      <c r="AA48" s="39">
        <f>+AA32-AA47</f>
        <v>-32803425</v>
      </c>
    </row>
    <row r="49" spans="1:27" x14ac:dyDescent="0.25">
      <c r="A49" s="43" t="s">
        <v>74</v>
      </c>
      <c r="B49" s="15" t="s">
        <v>32</v>
      </c>
      <c r="C49" s="20">
        <v>50000000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-238939560</v>
      </c>
      <c r="D51" s="48">
        <f t="shared" si="3"/>
        <v>0</v>
      </c>
      <c r="E51" s="49">
        <f t="shared" si="3"/>
        <v>-32803425</v>
      </c>
      <c r="F51" s="50">
        <f t="shared" si="3"/>
        <v>-32803425</v>
      </c>
      <c r="G51" s="50">
        <f t="shared" si="3"/>
        <v>33949135</v>
      </c>
      <c r="H51" s="50">
        <f t="shared" si="3"/>
        <v>-10779243</v>
      </c>
      <c r="I51" s="50">
        <f t="shared" si="3"/>
        <v>-12660531</v>
      </c>
      <c r="J51" s="50">
        <f t="shared" si="3"/>
        <v>10509361</v>
      </c>
      <c r="K51" s="50">
        <f t="shared" si="3"/>
        <v>-15035873</v>
      </c>
      <c r="L51" s="50">
        <f t="shared" si="3"/>
        <v>-19117975</v>
      </c>
      <c r="M51" s="50">
        <f t="shared" si="3"/>
        <v>13133666</v>
      </c>
      <c r="N51" s="50">
        <f t="shared" si="3"/>
        <v>-21020182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-10510821</v>
      </c>
      <c r="X51" s="50">
        <f t="shared" si="3"/>
        <v>-16401714</v>
      </c>
      <c r="Y51" s="50">
        <f t="shared" si="3"/>
        <v>5890893</v>
      </c>
      <c r="Z51" s="51">
        <f>+IF(X51&lt;&gt;0,+(Y51/X51)*100,0)</f>
        <v>-35.916325574266203</v>
      </c>
      <c r="AA51" s="48">
        <f>SUM(AA48:AA50)</f>
        <v>-32803425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-238939560</v>
      </c>
      <c r="D53" s="54">
        <f>+D51-D52</f>
        <v>0</v>
      </c>
      <c r="E53" s="55">
        <f t="shared" si="4"/>
        <v>-32803425</v>
      </c>
      <c r="F53" s="56">
        <f t="shared" si="4"/>
        <v>-32803425</v>
      </c>
      <c r="G53" s="56">
        <f t="shared" si="4"/>
        <v>33949135</v>
      </c>
      <c r="H53" s="56">
        <f t="shared" si="4"/>
        <v>-10779243</v>
      </c>
      <c r="I53" s="56">
        <f t="shared" si="4"/>
        <v>-12660531</v>
      </c>
      <c r="J53" s="56">
        <f t="shared" si="4"/>
        <v>10509361</v>
      </c>
      <c r="K53" s="56">
        <f t="shared" si="4"/>
        <v>-15035873</v>
      </c>
      <c r="L53" s="56">
        <f t="shared" si="4"/>
        <v>-19117975</v>
      </c>
      <c r="M53" s="56">
        <f t="shared" si="4"/>
        <v>13133666</v>
      </c>
      <c r="N53" s="56">
        <f t="shared" si="4"/>
        <v>-21020182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-10510821</v>
      </c>
      <c r="X53" s="56">
        <f t="shared" si="4"/>
        <v>-16401714</v>
      </c>
      <c r="Y53" s="56">
        <f t="shared" si="4"/>
        <v>5890893</v>
      </c>
      <c r="Z53" s="57">
        <f>+IF(X53&lt;&gt;0,+(Y53/X53)*100,0)</f>
        <v>-35.916325574266203</v>
      </c>
      <c r="AA53" s="54">
        <f>+AA51-AA52</f>
        <v>-32803425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-238939560</v>
      </c>
      <c r="D56" s="48">
        <f>SUM(D53:D55)</f>
        <v>0</v>
      </c>
      <c r="E56" s="49">
        <f t="shared" si="5"/>
        <v>-32803425</v>
      </c>
      <c r="F56" s="50">
        <f t="shared" si="5"/>
        <v>-32803425</v>
      </c>
      <c r="G56" s="50">
        <f t="shared" si="5"/>
        <v>33949135</v>
      </c>
      <c r="H56" s="50">
        <f t="shared" si="5"/>
        <v>-10779243</v>
      </c>
      <c r="I56" s="50">
        <f t="shared" si="5"/>
        <v>-12660531</v>
      </c>
      <c r="J56" s="50">
        <f t="shared" si="5"/>
        <v>10509361</v>
      </c>
      <c r="K56" s="50">
        <f t="shared" si="5"/>
        <v>-15035873</v>
      </c>
      <c r="L56" s="50">
        <f t="shared" si="5"/>
        <v>-19117975</v>
      </c>
      <c r="M56" s="50">
        <f t="shared" si="5"/>
        <v>13133666</v>
      </c>
      <c r="N56" s="50">
        <f t="shared" si="5"/>
        <v>-21020182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-10510821</v>
      </c>
      <c r="X56" s="50">
        <f t="shared" si="5"/>
        <v>-16401714</v>
      </c>
      <c r="Y56" s="50">
        <f t="shared" si="5"/>
        <v>5890893</v>
      </c>
      <c r="Z56" s="51">
        <f>+IF(X56&lt;&gt;0,+(Y56/X56)*100,0)</f>
        <v>-35.916325574266203</v>
      </c>
      <c r="AA56" s="48">
        <f>SUM(AA53:AA55)</f>
        <v>-32803425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-238939560</v>
      </c>
      <c r="D59" s="65">
        <f>SUM(D56:D58)</f>
        <v>0</v>
      </c>
      <c r="E59" s="66">
        <f t="shared" si="6"/>
        <v>-32803425</v>
      </c>
      <c r="F59" s="67">
        <f t="shared" si="6"/>
        <v>-32803425</v>
      </c>
      <c r="G59" s="67">
        <f t="shared" si="6"/>
        <v>33949135</v>
      </c>
      <c r="H59" s="67">
        <f t="shared" si="6"/>
        <v>-10779243</v>
      </c>
      <c r="I59" s="67">
        <f t="shared" si="6"/>
        <v>-12660531</v>
      </c>
      <c r="J59" s="67">
        <f t="shared" si="6"/>
        <v>10509361</v>
      </c>
      <c r="K59" s="67">
        <f t="shared" si="6"/>
        <v>-15035873</v>
      </c>
      <c r="L59" s="67">
        <f t="shared" si="6"/>
        <v>-19117975</v>
      </c>
      <c r="M59" s="67">
        <f t="shared" si="6"/>
        <v>13133666</v>
      </c>
      <c r="N59" s="67">
        <f t="shared" si="6"/>
        <v>-21020182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-10510821</v>
      </c>
      <c r="X59" s="67">
        <f t="shared" si="6"/>
        <v>-16401714</v>
      </c>
      <c r="Y59" s="67">
        <f t="shared" si="6"/>
        <v>5890893</v>
      </c>
      <c r="Z59" s="68">
        <f>+IF(X59&lt;&gt;0,+(Y59/X59)*100,0)</f>
        <v>-35.916325574266203</v>
      </c>
      <c r="AA59" s="65">
        <f>SUM(AA56:AA58)</f>
        <v>-32803425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24221389</v>
      </c>
      <c r="D7" s="20"/>
      <c r="E7" s="21">
        <v>35157057</v>
      </c>
      <c r="F7" s="22">
        <v>35157057</v>
      </c>
      <c r="G7" s="22">
        <v>3714812</v>
      </c>
      <c r="H7" s="22">
        <v>2117164</v>
      </c>
      <c r="I7" s="22">
        <v>-1729928</v>
      </c>
      <c r="J7" s="22">
        <v>4102048</v>
      </c>
      <c r="K7" s="22">
        <v>2722900</v>
      </c>
      <c r="L7" s="22">
        <v>1997199</v>
      </c>
      <c r="M7" s="22">
        <v>1936690</v>
      </c>
      <c r="N7" s="22">
        <v>6656789</v>
      </c>
      <c r="O7" s="22"/>
      <c r="P7" s="22"/>
      <c r="Q7" s="22"/>
      <c r="R7" s="22"/>
      <c r="S7" s="22"/>
      <c r="T7" s="22"/>
      <c r="U7" s="22"/>
      <c r="V7" s="22"/>
      <c r="W7" s="22">
        <v>10758837</v>
      </c>
      <c r="X7" s="22">
        <v>17578530</v>
      </c>
      <c r="Y7" s="22">
        <v>-6819693</v>
      </c>
      <c r="Z7" s="23">
        <v>-38.795581883126744</v>
      </c>
      <c r="AA7" s="20">
        <v>35157057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16315538</v>
      </c>
      <c r="D13" s="20"/>
      <c r="E13" s="21">
        <v>21145421</v>
      </c>
      <c r="F13" s="22">
        <v>21145421</v>
      </c>
      <c r="G13" s="22">
        <v>1432797</v>
      </c>
      <c r="H13" s="22">
        <v>346551</v>
      </c>
      <c r="I13" s="22">
        <v>184426</v>
      </c>
      <c r="J13" s="22">
        <v>1963774</v>
      </c>
      <c r="K13" s="22">
        <v>326146</v>
      </c>
      <c r="L13" s="22">
        <v>353470</v>
      </c>
      <c r="M13" s="22">
        <v>389246</v>
      </c>
      <c r="N13" s="22">
        <v>1068862</v>
      </c>
      <c r="O13" s="22"/>
      <c r="P13" s="22"/>
      <c r="Q13" s="22"/>
      <c r="R13" s="22"/>
      <c r="S13" s="22"/>
      <c r="T13" s="22"/>
      <c r="U13" s="22"/>
      <c r="V13" s="22"/>
      <c r="W13" s="22">
        <v>3032636</v>
      </c>
      <c r="X13" s="22">
        <v>10572708</v>
      </c>
      <c r="Y13" s="22">
        <v>-7540072</v>
      </c>
      <c r="Z13" s="23">
        <v>-71.316374196658046</v>
      </c>
      <c r="AA13" s="20">
        <v>21145421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49083792</v>
      </c>
      <c r="D25" s="20"/>
      <c r="E25" s="21">
        <v>55860357</v>
      </c>
      <c r="F25" s="22">
        <v>55860357</v>
      </c>
      <c r="G25" s="22">
        <v>22451068</v>
      </c>
      <c r="H25" s="22"/>
      <c r="I25" s="22"/>
      <c r="J25" s="22">
        <v>22451068</v>
      </c>
      <c r="K25" s="22"/>
      <c r="L25" s="22"/>
      <c r="M25" s="22">
        <v>17961097</v>
      </c>
      <c r="N25" s="22">
        <v>17961097</v>
      </c>
      <c r="O25" s="22"/>
      <c r="P25" s="22"/>
      <c r="Q25" s="22"/>
      <c r="R25" s="22"/>
      <c r="S25" s="22"/>
      <c r="T25" s="22"/>
      <c r="U25" s="22"/>
      <c r="V25" s="22"/>
      <c r="W25" s="22">
        <v>40412165</v>
      </c>
      <c r="X25" s="22">
        <v>27930180</v>
      </c>
      <c r="Y25" s="22">
        <v>12481985</v>
      </c>
      <c r="Z25" s="23">
        <v>44.689955453205101</v>
      </c>
      <c r="AA25" s="20">
        <v>55860357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89620719</v>
      </c>
      <c r="D32" s="29">
        <f t="shared" ref="D32:Y32" si="0">SUM(D6:D31)</f>
        <v>0</v>
      </c>
      <c r="E32" s="30">
        <f t="shared" si="0"/>
        <v>112162835</v>
      </c>
      <c r="F32" s="31">
        <f t="shared" si="0"/>
        <v>112162835</v>
      </c>
      <c r="G32" s="31">
        <f t="shared" si="0"/>
        <v>27598677</v>
      </c>
      <c r="H32" s="31">
        <f t="shared" si="0"/>
        <v>2463715</v>
      </c>
      <c r="I32" s="31">
        <f t="shared" si="0"/>
        <v>-1545502</v>
      </c>
      <c r="J32" s="31">
        <f t="shared" si="0"/>
        <v>28516890</v>
      </c>
      <c r="K32" s="31">
        <f t="shared" si="0"/>
        <v>3049046</v>
      </c>
      <c r="L32" s="31">
        <f t="shared" si="0"/>
        <v>2350669</v>
      </c>
      <c r="M32" s="31">
        <f t="shared" si="0"/>
        <v>20287033</v>
      </c>
      <c r="N32" s="31">
        <f t="shared" si="0"/>
        <v>25686748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54203638</v>
      </c>
      <c r="X32" s="31">
        <f t="shared" si="0"/>
        <v>56081418</v>
      </c>
      <c r="Y32" s="31">
        <f t="shared" si="0"/>
        <v>-1877780</v>
      </c>
      <c r="Z32" s="32">
        <f>+IF(X32&lt;&gt;0,+(Y32/X32)*100,0)</f>
        <v>-3.3483104867284204</v>
      </c>
      <c r="AA32" s="29">
        <f>SUM(AA6:AA31)</f>
        <v>112162835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34140599</v>
      </c>
      <c r="D34" s="20"/>
      <c r="E34" s="21">
        <v>32443690</v>
      </c>
      <c r="F34" s="22">
        <v>32443690</v>
      </c>
      <c r="G34" s="22">
        <v>3100715</v>
      </c>
      <c r="H34" s="22">
        <v>2660755</v>
      </c>
      <c r="I34" s="22">
        <v>2752970</v>
      </c>
      <c r="J34" s="22">
        <v>8514440</v>
      </c>
      <c r="K34" s="22">
        <v>2887272</v>
      </c>
      <c r="L34" s="22">
        <v>2847172</v>
      </c>
      <c r="M34" s="22">
        <v>4667318</v>
      </c>
      <c r="N34" s="22">
        <v>10401762</v>
      </c>
      <c r="O34" s="22"/>
      <c r="P34" s="22"/>
      <c r="Q34" s="22"/>
      <c r="R34" s="22"/>
      <c r="S34" s="22"/>
      <c r="T34" s="22"/>
      <c r="U34" s="22"/>
      <c r="V34" s="22"/>
      <c r="W34" s="22">
        <v>18916202</v>
      </c>
      <c r="X34" s="22">
        <v>16221852</v>
      </c>
      <c r="Y34" s="22">
        <v>2694350</v>
      </c>
      <c r="Z34" s="23">
        <v>16.60938590735509</v>
      </c>
      <c r="AA34" s="20">
        <v>32443690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23874632</v>
      </c>
      <c r="D37" s="20"/>
      <c r="E37" s="21"/>
      <c r="F37" s="22"/>
      <c r="G37" s="22"/>
      <c r="H37" s="22"/>
      <c r="I37" s="22">
        <v>6159574</v>
      </c>
      <c r="J37" s="22">
        <v>6159574</v>
      </c>
      <c r="K37" s="22"/>
      <c r="L37" s="22">
        <v>2450369</v>
      </c>
      <c r="M37" s="22">
        <v>2132655</v>
      </c>
      <c r="N37" s="22">
        <v>4583024</v>
      </c>
      <c r="O37" s="22"/>
      <c r="P37" s="22"/>
      <c r="Q37" s="22"/>
      <c r="R37" s="22"/>
      <c r="S37" s="22"/>
      <c r="T37" s="22"/>
      <c r="U37" s="22"/>
      <c r="V37" s="22"/>
      <c r="W37" s="22">
        <v>10742598</v>
      </c>
      <c r="X37" s="22"/>
      <c r="Y37" s="22">
        <v>10742598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13155462</v>
      </c>
      <c r="D39" s="20"/>
      <c r="E39" s="21">
        <v>9911852</v>
      </c>
      <c r="F39" s="22">
        <v>9911852</v>
      </c>
      <c r="G39" s="22">
        <v>920807</v>
      </c>
      <c r="H39" s="22">
        <v>1096289</v>
      </c>
      <c r="I39" s="22">
        <v>1096289</v>
      </c>
      <c r="J39" s="22">
        <v>3113385</v>
      </c>
      <c r="K39" s="22">
        <v>1096289</v>
      </c>
      <c r="L39" s="22">
        <v>1096289</v>
      </c>
      <c r="M39" s="22">
        <v>1096289</v>
      </c>
      <c r="N39" s="22">
        <v>3288867</v>
      </c>
      <c r="O39" s="22"/>
      <c r="P39" s="22"/>
      <c r="Q39" s="22"/>
      <c r="R39" s="22"/>
      <c r="S39" s="22"/>
      <c r="T39" s="22"/>
      <c r="U39" s="22"/>
      <c r="V39" s="22"/>
      <c r="W39" s="22">
        <v>6402252</v>
      </c>
      <c r="X39" s="22">
        <v>4955928</v>
      </c>
      <c r="Y39" s="22">
        <v>1446324</v>
      </c>
      <c r="Z39" s="23">
        <v>29.183716954725735</v>
      </c>
      <c r="AA39" s="20">
        <v>9911852</v>
      </c>
    </row>
    <row r="40" spans="1:27" x14ac:dyDescent="0.25">
      <c r="A40" s="19" t="s">
        <v>40</v>
      </c>
      <c r="B40" s="15" t="s">
        <v>32</v>
      </c>
      <c r="C40" s="20">
        <v>172661</v>
      </c>
      <c r="D40" s="20"/>
      <c r="E40" s="21">
        <v>97400</v>
      </c>
      <c r="F40" s="22">
        <v>97400</v>
      </c>
      <c r="G40" s="22">
        <v>10940</v>
      </c>
      <c r="H40" s="22">
        <v>5589</v>
      </c>
      <c r="I40" s="22">
        <v>5408</v>
      </c>
      <c r="J40" s="22">
        <v>21937</v>
      </c>
      <c r="K40" s="22">
        <v>5589</v>
      </c>
      <c r="L40" s="22">
        <v>5408</v>
      </c>
      <c r="M40" s="22">
        <v>5589</v>
      </c>
      <c r="N40" s="22">
        <v>16586</v>
      </c>
      <c r="O40" s="22"/>
      <c r="P40" s="22"/>
      <c r="Q40" s="22"/>
      <c r="R40" s="22"/>
      <c r="S40" s="22"/>
      <c r="T40" s="22"/>
      <c r="U40" s="22"/>
      <c r="V40" s="22"/>
      <c r="W40" s="22">
        <v>38523</v>
      </c>
      <c r="X40" s="22">
        <v>48702</v>
      </c>
      <c r="Y40" s="22">
        <v>-10179</v>
      </c>
      <c r="Z40" s="23">
        <v>-20.900579031661945</v>
      </c>
      <c r="AA40" s="20">
        <v>97400</v>
      </c>
    </row>
    <row r="41" spans="1:27" x14ac:dyDescent="0.25">
      <c r="A41" s="19" t="s">
        <v>66</v>
      </c>
      <c r="B41" s="15" t="s">
        <v>32</v>
      </c>
      <c r="C41" s="20">
        <v>11043814</v>
      </c>
      <c r="D41" s="20"/>
      <c r="E41" s="21">
        <v>8364771</v>
      </c>
      <c r="F41" s="22">
        <v>8364771</v>
      </c>
      <c r="G41" s="22">
        <v>2783</v>
      </c>
      <c r="H41" s="22">
        <v>1794319</v>
      </c>
      <c r="I41" s="22">
        <v>2387263</v>
      </c>
      <c r="J41" s="22">
        <v>4184365</v>
      </c>
      <c r="K41" s="22">
        <v>299514</v>
      </c>
      <c r="L41" s="22">
        <v>464953</v>
      </c>
      <c r="M41" s="22">
        <v>1829475</v>
      </c>
      <c r="N41" s="22">
        <v>2593942</v>
      </c>
      <c r="O41" s="22"/>
      <c r="P41" s="22"/>
      <c r="Q41" s="22"/>
      <c r="R41" s="22"/>
      <c r="S41" s="22"/>
      <c r="T41" s="22"/>
      <c r="U41" s="22"/>
      <c r="V41" s="22"/>
      <c r="W41" s="22">
        <v>6778307</v>
      </c>
      <c r="X41" s="22">
        <v>4182378</v>
      </c>
      <c r="Y41" s="22">
        <v>2595929</v>
      </c>
      <c r="Z41" s="23">
        <v>62.068253993302378</v>
      </c>
      <c r="AA41" s="20">
        <v>8364771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269397</v>
      </c>
      <c r="D43" s="20"/>
      <c r="E43" s="21"/>
      <c r="F43" s="22"/>
      <c r="G43" s="22">
        <v>16149</v>
      </c>
      <c r="H43" s="22">
        <v>66503</v>
      </c>
      <c r="I43" s="22"/>
      <c r="J43" s="22">
        <v>82652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82652</v>
      </c>
      <c r="X43" s="22"/>
      <c r="Y43" s="22">
        <v>82652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957507</v>
      </c>
      <c r="D44" s="20"/>
      <c r="E44" s="21">
        <v>940021</v>
      </c>
      <c r="F44" s="22">
        <v>940021</v>
      </c>
      <c r="G44" s="22">
        <v>225059</v>
      </c>
      <c r="H44" s="22">
        <v>50033</v>
      </c>
      <c r="I44" s="22">
        <v>48626</v>
      </c>
      <c r="J44" s="22">
        <v>323718</v>
      </c>
      <c r="K44" s="22">
        <v>50051</v>
      </c>
      <c r="L44" s="22">
        <v>43442</v>
      </c>
      <c r="M44" s="22">
        <v>63169</v>
      </c>
      <c r="N44" s="22">
        <v>156662</v>
      </c>
      <c r="O44" s="22"/>
      <c r="P44" s="22"/>
      <c r="Q44" s="22"/>
      <c r="R44" s="22"/>
      <c r="S44" s="22"/>
      <c r="T44" s="22"/>
      <c r="U44" s="22"/>
      <c r="V44" s="22"/>
      <c r="W44" s="22">
        <v>480380</v>
      </c>
      <c r="X44" s="22">
        <v>470004</v>
      </c>
      <c r="Y44" s="22">
        <v>10376</v>
      </c>
      <c r="Z44" s="23">
        <v>2.2076407860358636</v>
      </c>
      <c r="AA44" s="20">
        <v>940021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83614072</v>
      </c>
      <c r="D47" s="29">
        <f t="shared" ref="D47:Y47" si="1">SUM(D34:D46)</f>
        <v>0</v>
      </c>
      <c r="E47" s="30">
        <f t="shared" si="1"/>
        <v>51757734</v>
      </c>
      <c r="F47" s="31">
        <f t="shared" si="1"/>
        <v>51757734</v>
      </c>
      <c r="G47" s="31">
        <f t="shared" si="1"/>
        <v>4276453</v>
      </c>
      <c r="H47" s="31">
        <f t="shared" si="1"/>
        <v>5673488</v>
      </c>
      <c r="I47" s="31">
        <f t="shared" si="1"/>
        <v>12450130</v>
      </c>
      <c r="J47" s="31">
        <f t="shared" si="1"/>
        <v>22400071</v>
      </c>
      <c r="K47" s="31">
        <f t="shared" si="1"/>
        <v>4338715</v>
      </c>
      <c r="L47" s="31">
        <f t="shared" si="1"/>
        <v>6907633</v>
      </c>
      <c r="M47" s="31">
        <f t="shared" si="1"/>
        <v>9794495</v>
      </c>
      <c r="N47" s="31">
        <f t="shared" si="1"/>
        <v>21040843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43440914</v>
      </c>
      <c r="X47" s="31">
        <f t="shared" si="1"/>
        <v>25878864</v>
      </c>
      <c r="Y47" s="31">
        <f t="shared" si="1"/>
        <v>17562050</v>
      </c>
      <c r="Z47" s="32">
        <f>+IF(X47&lt;&gt;0,+(Y47/X47)*100,0)</f>
        <v>67.862522868082621</v>
      </c>
      <c r="AA47" s="29">
        <f>SUM(AA34:AA46)</f>
        <v>51757734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6006647</v>
      </c>
      <c r="D48" s="39">
        <f t="shared" si="2"/>
        <v>0</v>
      </c>
      <c r="E48" s="40">
        <f t="shared" si="2"/>
        <v>60405101</v>
      </c>
      <c r="F48" s="41">
        <f t="shared" si="2"/>
        <v>60405101</v>
      </c>
      <c r="G48" s="41">
        <f t="shared" si="2"/>
        <v>23322224</v>
      </c>
      <c r="H48" s="41">
        <f t="shared" si="2"/>
        <v>-3209773</v>
      </c>
      <c r="I48" s="41">
        <f t="shared" si="2"/>
        <v>-13995632</v>
      </c>
      <c r="J48" s="41">
        <f t="shared" si="2"/>
        <v>6116819</v>
      </c>
      <c r="K48" s="41">
        <f t="shared" si="2"/>
        <v>-1289669</v>
      </c>
      <c r="L48" s="41">
        <f t="shared" si="2"/>
        <v>-4556964</v>
      </c>
      <c r="M48" s="41">
        <f t="shared" si="2"/>
        <v>10492538</v>
      </c>
      <c r="N48" s="41">
        <f t="shared" si="2"/>
        <v>4645905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10762724</v>
      </c>
      <c r="X48" s="41">
        <f t="shared" si="2"/>
        <v>30202554</v>
      </c>
      <c r="Y48" s="41">
        <f t="shared" si="2"/>
        <v>-19439830</v>
      </c>
      <c r="Z48" s="42">
        <f>+IF(X48&lt;&gt;0,+(Y48/X48)*100,0)</f>
        <v>-64.364854707320447</v>
      </c>
      <c r="AA48" s="39">
        <f>+AA32-AA47</f>
        <v>60405101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44316429</v>
      </c>
      <c r="F49" s="22">
        <v>44316429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22158216</v>
      </c>
      <c r="Y49" s="22">
        <v>-22158216</v>
      </c>
      <c r="Z49" s="23">
        <v>-100</v>
      </c>
      <c r="AA49" s="20">
        <v>44316429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6006647</v>
      </c>
      <c r="D51" s="48">
        <f t="shared" si="3"/>
        <v>0</v>
      </c>
      <c r="E51" s="49">
        <f t="shared" si="3"/>
        <v>104721530</v>
      </c>
      <c r="F51" s="50">
        <f t="shared" si="3"/>
        <v>104721530</v>
      </c>
      <c r="G51" s="50">
        <f t="shared" si="3"/>
        <v>23322224</v>
      </c>
      <c r="H51" s="50">
        <f t="shared" si="3"/>
        <v>-3209773</v>
      </c>
      <c r="I51" s="50">
        <f t="shared" si="3"/>
        <v>-13995632</v>
      </c>
      <c r="J51" s="50">
        <f t="shared" si="3"/>
        <v>6116819</v>
      </c>
      <c r="K51" s="50">
        <f t="shared" si="3"/>
        <v>-1289669</v>
      </c>
      <c r="L51" s="50">
        <f t="shared" si="3"/>
        <v>-4556964</v>
      </c>
      <c r="M51" s="50">
        <f t="shared" si="3"/>
        <v>10492538</v>
      </c>
      <c r="N51" s="50">
        <f t="shared" si="3"/>
        <v>4645905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10762724</v>
      </c>
      <c r="X51" s="50">
        <f t="shared" si="3"/>
        <v>52360770</v>
      </c>
      <c r="Y51" s="50">
        <f t="shared" si="3"/>
        <v>-41598046</v>
      </c>
      <c r="Z51" s="51">
        <f>+IF(X51&lt;&gt;0,+(Y51/X51)*100,0)</f>
        <v>-79.445061636794108</v>
      </c>
      <c r="AA51" s="48">
        <f>SUM(AA48:AA50)</f>
        <v>104721530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6006647</v>
      </c>
      <c r="D53" s="54">
        <f>+D51-D52</f>
        <v>0</v>
      </c>
      <c r="E53" s="55">
        <f t="shared" si="4"/>
        <v>104721530</v>
      </c>
      <c r="F53" s="56">
        <f t="shared" si="4"/>
        <v>104721530</v>
      </c>
      <c r="G53" s="56">
        <f t="shared" si="4"/>
        <v>23322224</v>
      </c>
      <c r="H53" s="56">
        <f t="shared" si="4"/>
        <v>-3209773</v>
      </c>
      <c r="I53" s="56">
        <f t="shared" si="4"/>
        <v>-13995632</v>
      </c>
      <c r="J53" s="56">
        <f t="shared" si="4"/>
        <v>6116819</v>
      </c>
      <c r="K53" s="56">
        <f t="shared" si="4"/>
        <v>-1289669</v>
      </c>
      <c r="L53" s="56">
        <f t="shared" si="4"/>
        <v>-4556964</v>
      </c>
      <c r="M53" s="56">
        <f t="shared" si="4"/>
        <v>10492538</v>
      </c>
      <c r="N53" s="56">
        <f t="shared" si="4"/>
        <v>4645905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10762724</v>
      </c>
      <c r="X53" s="56">
        <f t="shared" si="4"/>
        <v>52360770</v>
      </c>
      <c r="Y53" s="56">
        <f t="shared" si="4"/>
        <v>-41598046</v>
      </c>
      <c r="Z53" s="57">
        <f>+IF(X53&lt;&gt;0,+(Y53/X53)*100,0)</f>
        <v>-79.445061636794108</v>
      </c>
      <c r="AA53" s="54">
        <f>+AA51-AA52</f>
        <v>104721530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6006647</v>
      </c>
      <c r="D56" s="48">
        <f>SUM(D53:D55)</f>
        <v>0</v>
      </c>
      <c r="E56" s="49">
        <f t="shared" si="5"/>
        <v>104721530</v>
      </c>
      <c r="F56" s="50">
        <f t="shared" si="5"/>
        <v>104721530</v>
      </c>
      <c r="G56" s="50">
        <f t="shared" si="5"/>
        <v>23322224</v>
      </c>
      <c r="H56" s="50">
        <f t="shared" si="5"/>
        <v>-3209773</v>
      </c>
      <c r="I56" s="50">
        <f t="shared" si="5"/>
        <v>-13995632</v>
      </c>
      <c r="J56" s="50">
        <f t="shared" si="5"/>
        <v>6116819</v>
      </c>
      <c r="K56" s="50">
        <f t="shared" si="5"/>
        <v>-1289669</v>
      </c>
      <c r="L56" s="50">
        <f t="shared" si="5"/>
        <v>-4556964</v>
      </c>
      <c r="M56" s="50">
        <f t="shared" si="5"/>
        <v>10492538</v>
      </c>
      <c r="N56" s="50">
        <f t="shared" si="5"/>
        <v>4645905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10762724</v>
      </c>
      <c r="X56" s="50">
        <f t="shared" si="5"/>
        <v>52360770</v>
      </c>
      <c r="Y56" s="50">
        <f t="shared" si="5"/>
        <v>-41598046</v>
      </c>
      <c r="Z56" s="51">
        <f>+IF(X56&lt;&gt;0,+(Y56/X56)*100,0)</f>
        <v>-79.445061636794108</v>
      </c>
      <c r="AA56" s="48">
        <f>SUM(AA53:AA55)</f>
        <v>104721530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6006647</v>
      </c>
      <c r="D59" s="65">
        <f>SUM(D56:D58)</f>
        <v>0</v>
      </c>
      <c r="E59" s="66">
        <f t="shared" si="6"/>
        <v>104721530</v>
      </c>
      <c r="F59" s="67">
        <f t="shared" si="6"/>
        <v>104721530</v>
      </c>
      <c r="G59" s="67">
        <f t="shared" si="6"/>
        <v>23322224</v>
      </c>
      <c r="H59" s="67">
        <f t="shared" si="6"/>
        <v>-3209773</v>
      </c>
      <c r="I59" s="67">
        <f t="shared" si="6"/>
        <v>-13995632</v>
      </c>
      <c r="J59" s="67">
        <f t="shared" si="6"/>
        <v>6116819</v>
      </c>
      <c r="K59" s="67">
        <f t="shared" si="6"/>
        <v>-1289669</v>
      </c>
      <c r="L59" s="67">
        <f t="shared" si="6"/>
        <v>-4556964</v>
      </c>
      <c r="M59" s="67">
        <f t="shared" si="6"/>
        <v>10492538</v>
      </c>
      <c r="N59" s="67">
        <f t="shared" si="6"/>
        <v>4645905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10762724</v>
      </c>
      <c r="X59" s="67">
        <f t="shared" si="6"/>
        <v>52360770</v>
      </c>
      <c r="Y59" s="67">
        <f t="shared" si="6"/>
        <v>-41598046</v>
      </c>
      <c r="Z59" s="68">
        <f>+IF(X59&lt;&gt;0,+(Y59/X59)*100,0)</f>
        <v>-79.445061636794108</v>
      </c>
      <c r="AA59" s="65">
        <f>SUM(AA56:AA58)</f>
        <v>104721530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53750625</v>
      </c>
      <c r="D7" s="20"/>
      <c r="E7" s="21">
        <v>50773000</v>
      </c>
      <c r="F7" s="22">
        <v>50773000</v>
      </c>
      <c r="G7" s="22">
        <v>6004955</v>
      </c>
      <c r="H7" s="22">
        <v>5999870</v>
      </c>
      <c r="I7" s="22">
        <v>6220770</v>
      </c>
      <c r="J7" s="22">
        <v>18225595</v>
      </c>
      <c r="K7" s="22">
        <v>6162872</v>
      </c>
      <c r="L7" s="22">
        <v>5093799</v>
      </c>
      <c r="M7" s="22">
        <v>6613202</v>
      </c>
      <c r="N7" s="22">
        <v>17869873</v>
      </c>
      <c r="O7" s="22"/>
      <c r="P7" s="22"/>
      <c r="Q7" s="22"/>
      <c r="R7" s="22"/>
      <c r="S7" s="22"/>
      <c r="T7" s="22"/>
      <c r="U7" s="22"/>
      <c r="V7" s="22"/>
      <c r="W7" s="22">
        <v>36095468</v>
      </c>
      <c r="X7" s="22">
        <v>25386502</v>
      </c>
      <c r="Y7" s="22">
        <v>10708966</v>
      </c>
      <c r="Z7" s="23">
        <v>42.183700613814381</v>
      </c>
      <c r="AA7" s="20">
        <v>50773000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53750625</v>
      </c>
      <c r="D32" s="29">
        <f t="shared" ref="D32:Y32" si="0">SUM(D6:D31)</f>
        <v>0</v>
      </c>
      <c r="E32" s="30">
        <f t="shared" si="0"/>
        <v>50773000</v>
      </c>
      <c r="F32" s="31">
        <f t="shared" si="0"/>
        <v>50773000</v>
      </c>
      <c r="G32" s="31">
        <f t="shared" si="0"/>
        <v>6004955</v>
      </c>
      <c r="H32" s="31">
        <f t="shared" si="0"/>
        <v>5999870</v>
      </c>
      <c r="I32" s="31">
        <f t="shared" si="0"/>
        <v>6220770</v>
      </c>
      <c r="J32" s="31">
        <f t="shared" si="0"/>
        <v>18225595</v>
      </c>
      <c r="K32" s="31">
        <f t="shared" si="0"/>
        <v>6162872</v>
      </c>
      <c r="L32" s="31">
        <f t="shared" si="0"/>
        <v>5093799</v>
      </c>
      <c r="M32" s="31">
        <f t="shared" si="0"/>
        <v>6613202</v>
      </c>
      <c r="N32" s="31">
        <f t="shared" si="0"/>
        <v>17869873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36095468</v>
      </c>
      <c r="X32" s="31">
        <f t="shared" si="0"/>
        <v>25386502</v>
      </c>
      <c r="Y32" s="31">
        <f t="shared" si="0"/>
        <v>10708966</v>
      </c>
      <c r="Z32" s="32">
        <f>+IF(X32&lt;&gt;0,+(Y32/X32)*100,0)</f>
        <v>42.183700613814381</v>
      </c>
      <c r="AA32" s="29">
        <f>SUM(AA6:AA31)</f>
        <v>50773000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1454405</v>
      </c>
      <c r="D34" s="20"/>
      <c r="E34" s="21">
        <v>18551631</v>
      </c>
      <c r="F34" s="22">
        <v>18551631</v>
      </c>
      <c r="G34" s="22">
        <v>1939997</v>
      </c>
      <c r="H34" s="22">
        <v>1485175</v>
      </c>
      <c r="I34" s="22">
        <v>1757883</v>
      </c>
      <c r="J34" s="22">
        <v>5183055</v>
      </c>
      <c r="K34" s="22">
        <v>1600741</v>
      </c>
      <c r="L34" s="22">
        <v>1533205</v>
      </c>
      <c r="M34" s="22">
        <v>2441689</v>
      </c>
      <c r="N34" s="22">
        <v>5575635</v>
      </c>
      <c r="O34" s="22"/>
      <c r="P34" s="22"/>
      <c r="Q34" s="22"/>
      <c r="R34" s="22"/>
      <c r="S34" s="22"/>
      <c r="T34" s="22"/>
      <c r="U34" s="22"/>
      <c r="V34" s="22"/>
      <c r="W34" s="22">
        <v>10758690</v>
      </c>
      <c r="X34" s="22">
        <v>9275826</v>
      </c>
      <c r="Y34" s="22">
        <v>1482864</v>
      </c>
      <c r="Z34" s="23">
        <v>15.986328333455155</v>
      </c>
      <c r="AA34" s="20">
        <v>18551631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25732170</v>
      </c>
      <c r="D37" s="20"/>
      <c r="E37" s="21">
        <v>10380000</v>
      </c>
      <c r="F37" s="22">
        <v>10380000</v>
      </c>
      <c r="G37" s="22">
        <v>370105</v>
      </c>
      <c r="H37" s="22">
        <v>1524091</v>
      </c>
      <c r="I37" s="22">
        <v>1819451</v>
      </c>
      <c r="J37" s="22">
        <v>3713647</v>
      </c>
      <c r="K37" s="22">
        <v>2815134</v>
      </c>
      <c r="L37" s="22">
        <v>1307634</v>
      </c>
      <c r="M37" s="22">
        <v>2735060</v>
      </c>
      <c r="N37" s="22">
        <v>6857828</v>
      </c>
      <c r="O37" s="22"/>
      <c r="P37" s="22"/>
      <c r="Q37" s="22"/>
      <c r="R37" s="22"/>
      <c r="S37" s="22"/>
      <c r="T37" s="22"/>
      <c r="U37" s="22"/>
      <c r="V37" s="22"/>
      <c r="W37" s="22">
        <v>10571475</v>
      </c>
      <c r="X37" s="22">
        <v>5190000</v>
      </c>
      <c r="Y37" s="22">
        <v>5381475</v>
      </c>
      <c r="Z37" s="23">
        <v>103.6893063583815</v>
      </c>
      <c r="AA37" s="20">
        <v>10380000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22836823</v>
      </c>
      <c r="D39" s="20"/>
      <c r="E39" s="21">
        <v>22836816</v>
      </c>
      <c r="F39" s="22">
        <v>22836816</v>
      </c>
      <c r="G39" s="22">
        <v>1934272</v>
      </c>
      <c r="H39" s="22">
        <v>1934272</v>
      </c>
      <c r="I39" s="22">
        <v>1871866</v>
      </c>
      <c r="J39" s="22">
        <v>5740410</v>
      </c>
      <c r="K39" s="22">
        <v>1934272</v>
      </c>
      <c r="L39" s="22">
        <v>1871866</v>
      </c>
      <c r="M39" s="22">
        <v>1934272</v>
      </c>
      <c r="N39" s="22">
        <v>5740410</v>
      </c>
      <c r="O39" s="22"/>
      <c r="P39" s="22"/>
      <c r="Q39" s="22"/>
      <c r="R39" s="22"/>
      <c r="S39" s="22"/>
      <c r="T39" s="22"/>
      <c r="U39" s="22"/>
      <c r="V39" s="22"/>
      <c r="W39" s="22">
        <v>11480820</v>
      </c>
      <c r="X39" s="22">
        <v>11418408</v>
      </c>
      <c r="Y39" s="22">
        <v>62412</v>
      </c>
      <c r="Z39" s="23">
        <v>0.54659108345051255</v>
      </c>
      <c r="AA39" s="20">
        <v>22836816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25498162</v>
      </c>
      <c r="D41" s="20"/>
      <c r="E41" s="21">
        <v>13000000</v>
      </c>
      <c r="F41" s="22">
        <v>13000000</v>
      </c>
      <c r="G41" s="22">
        <v>2004550</v>
      </c>
      <c r="H41" s="22">
        <v>2620436</v>
      </c>
      <c r="I41" s="22">
        <v>1854315</v>
      </c>
      <c r="J41" s="22">
        <v>6479301</v>
      </c>
      <c r="K41" s="22">
        <v>5335242</v>
      </c>
      <c r="L41" s="22">
        <v>5150734</v>
      </c>
      <c r="M41" s="22">
        <v>6539994</v>
      </c>
      <c r="N41" s="22">
        <v>17025970</v>
      </c>
      <c r="O41" s="22"/>
      <c r="P41" s="22"/>
      <c r="Q41" s="22"/>
      <c r="R41" s="22"/>
      <c r="S41" s="22"/>
      <c r="T41" s="22"/>
      <c r="U41" s="22"/>
      <c r="V41" s="22"/>
      <c r="W41" s="22">
        <v>23505271</v>
      </c>
      <c r="X41" s="22">
        <v>6499998</v>
      </c>
      <c r="Y41" s="22">
        <v>17005273</v>
      </c>
      <c r="Z41" s="23">
        <v>261.61966511374311</v>
      </c>
      <c r="AA41" s="20">
        <v>13000000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158500</v>
      </c>
      <c r="D44" s="20"/>
      <c r="E44" s="21">
        <v>313740</v>
      </c>
      <c r="F44" s="22">
        <v>313740</v>
      </c>
      <c r="G44" s="22">
        <v>16809</v>
      </c>
      <c r="H44" s="22">
        <v>12296</v>
      </c>
      <c r="I44" s="22">
        <v>14693</v>
      </c>
      <c r="J44" s="22">
        <v>43798</v>
      </c>
      <c r="K44" s="22">
        <v>13328</v>
      </c>
      <c r="L44" s="22">
        <v>16980</v>
      </c>
      <c r="M44" s="22">
        <v>22535</v>
      </c>
      <c r="N44" s="22">
        <v>52843</v>
      </c>
      <c r="O44" s="22"/>
      <c r="P44" s="22"/>
      <c r="Q44" s="22"/>
      <c r="R44" s="22"/>
      <c r="S44" s="22"/>
      <c r="T44" s="22"/>
      <c r="U44" s="22"/>
      <c r="V44" s="22"/>
      <c r="W44" s="22">
        <v>96641</v>
      </c>
      <c r="X44" s="22">
        <v>156864</v>
      </c>
      <c r="Y44" s="22">
        <v>-60223</v>
      </c>
      <c r="Z44" s="23">
        <v>-38.391855365157078</v>
      </c>
      <c r="AA44" s="20">
        <v>313740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18354331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94034391</v>
      </c>
      <c r="D47" s="29">
        <f t="shared" ref="D47:Y47" si="1">SUM(D34:D46)</f>
        <v>0</v>
      </c>
      <c r="E47" s="30">
        <f t="shared" si="1"/>
        <v>65082187</v>
      </c>
      <c r="F47" s="31">
        <f t="shared" si="1"/>
        <v>65082187</v>
      </c>
      <c r="G47" s="31">
        <f t="shared" si="1"/>
        <v>6265733</v>
      </c>
      <c r="H47" s="31">
        <f t="shared" si="1"/>
        <v>7576270</v>
      </c>
      <c r="I47" s="31">
        <f t="shared" si="1"/>
        <v>7318208</v>
      </c>
      <c r="J47" s="31">
        <f t="shared" si="1"/>
        <v>21160211</v>
      </c>
      <c r="K47" s="31">
        <f t="shared" si="1"/>
        <v>11698717</v>
      </c>
      <c r="L47" s="31">
        <f t="shared" si="1"/>
        <v>9880419</v>
      </c>
      <c r="M47" s="31">
        <f t="shared" si="1"/>
        <v>13673550</v>
      </c>
      <c r="N47" s="31">
        <f t="shared" si="1"/>
        <v>35252686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56412897</v>
      </c>
      <c r="X47" s="31">
        <f t="shared" si="1"/>
        <v>32541096</v>
      </c>
      <c r="Y47" s="31">
        <f t="shared" si="1"/>
        <v>23871801</v>
      </c>
      <c r="Z47" s="32">
        <f>+IF(X47&lt;&gt;0,+(Y47/X47)*100,0)</f>
        <v>73.358933577406248</v>
      </c>
      <c r="AA47" s="29">
        <f>SUM(AA34:AA46)</f>
        <v>65082187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-40283766</v>
      </c>
      <c r="D48" s="39">
        <f t="shared" si="2"/>
        <v>0</v>
      </c>
      <c r="E48" s="40">
        <f t="shared" si="2"/>
        <v>-14309187</v>
      </c>
      <c r="F48" s="41">
        <f t="shared" si="2"/>
        <v>-14309187</v>
      </c>
      <c r="G48" s="41">
        <f t="shared" si="2"/>
        <v>-260778</v>
      </c>
      <c r="H48" s="41">
        <f t="shared" si="2"/>
        <v>-1576400</v>
      </c>
      <c r="I48" s="41">
        <f t="shared" si="2"/>
        <v>-1097438</v>
      </c>
      <c r="J48" s="41">
        <f t="shared" si="2"/>
        <v>-2934616</v>
      </c>
      <c r="K48" s="41">
        <f t="shared" si="2"/>
        <v>-5535845</v>
      </c>
      <c r="L48" s="41">
        <f t="shared" si="2"/>
        <v>-4786620</v>
      </c>
      <c r="M48" s="41">
        <f t="shared" si="2"/>
        <v>-7060348</v>
      </c>
      <c r="N48" s="41">
        <f t="shared" si="2"/>
        <v>-17382813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-20317429</v>
      </c>
      <c r="X48" s="41">
        <f t="shared" si="2"/>
        <v>-7154594</v>
      </c>
      <c r="Y48" s="41">
        <f t="shared" si="2"/>
        <v>-13162835</v>
      </c>
      <c r="Z48" s="42">
        <f>+IF(X48&lt;&gt;0,+(Y48/X48)*100,0)</f>
        <v>183.97738571888215</v>
      </c>
      <c r="AA48" s="39">
        <f>+AA32-AA47</f>
        <v>-14309187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-40283766</v>
      </c>
      <c r="D51" s="48">
        <f t="shared" si="3"/>
        <v>0</v>
      </c>
      <c r="E51" s="49">
        <f t="shared" si="3"/>
        <v>-14309187</v>
      </c>
      <c r="F51" s="50">
        <f t="shared" si="3"/>
        <v>-14309187</v>
      </c>
      <c r="G51" s="50">
        <f t="shared" si="3"/>
        <v>-260778</v>
      </c>
      <c r="H51" s="50">
        <f t="shared" si="3"/>
        <v>-1576400</v>
      </c>
      <c r="I51" s="50">
        <f t="shared" si="3"/>
        <v>-1097438</v>
      </c>
      <c r="J51" s="50">
        <f t="shared" si="3"/>
        <v>-2934616</v>
      </c>
      <c r="K51" s="50">
        <f t="shared" si="3"/>
        <v>-5535845</v>
      </c>
      <c r="L51" s="50">
        <f t="shared" si="3"/>
        <v>-4786620</v>
      </c>
      <c r="M51" s="50">
        <f t="shared" si="3"/>
        <v>-7060348</v>
      </c>
      <c r="N51" s="50">
        <f t="shared" si="3"/>
        <v>-17382813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-20317429</v>
      </c>
      <c r="X51" s="50">
        <f t="shared" si="3"/>
        <v>-7154594</v>
      </c>
      <c r="Y51" s="50">
        <f t="shared" si="3"/>
        <v>-13162835</v>
      </c>
      <c r="Z51" s="51">
        <f>+IF(X51&lt;&gt;0,+(Y51/X51)*100,0)</f>
        <v>183.97738571888215</v>
      </c>
      <c r="AA51" s="48">
        <f>SUM(AA48:AA50)</f>
        <v>-14309187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-40283766</v>
      </c>
      <c r="D53" s="54">
        <f>+D51-D52</f>
        <v>0</v>
      </c>
      <c r="E53" s="55">
        <f t="shared" si="4"/>
        <v>-14309187</v>
      </c>
      <c r="F53" s="56">
        <f t="shared" si="4"/>
        <v>-14309187</v>
      </c>
      <c r="G53" s="56">
        <f t="shared" si="4"/>
        <v>-260778</v>
      </c>
      <c r="H53" s="56">
        <f t="shared" si="4"/>
        <v>-1576400</v>
      </c>
      <c r="I53" s="56">
        <f t="shared" si="4"/>
        <v>-1097438</v>
      </c>
      <c r="J53" s="56">
        <f t="shared" si="4"/>
        <v>-2934616</v>
      </c>
      <c r="K53" s="56">
        <f t="shared" si="4"/>
        <v>-5535845</v>
      </c>
      <c r="L53" s="56">
        <f t="shared" si="4"/>
        <v>-4786620</v>
      </c>
      <c r="M53" s="56">
        <f t="shared" si="4"/>
        <v>-7060348</v>
      </c>
      <c r="N53" s="56">
        <f t="shared" si="4"/>
        <v>-17382813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-20317429</v>
      </c>
      <c r="X53" s="56">
        <f t="shared" si="4"/>
        <v>-7154594</v>
      </c>
      <c r="Y53" s="56">
        <f t="shared" si="4"/>
        <v>-13162835</v>
      </c>
      <c r="Z53" s="57">
        <f>+IF(X53&lt;&gt;0,+(Y53/X53)*100,0)</f>
        <v>183.97738571888215</v>
      </c>
      <c r="AA53" s="54">
        <f>+AA51-AA52</f>
        <v>-14309187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-40283766</v>
      </c>
      <c r="D56" s="48">
        <f>SUM(D53:D55)</f>
        <v>0</v>
      </c>
      <c r="E56" s="49">
        <f t="shared" si="5"/>
        <v>-14309187</v>
      </c>
      <c r="F56" s="50">
        <f t="shared" si="5"/>
        <v>-14309187</v>
      </c>
      <c r="G56" s="50">
        <f t="shared" si="5"/>
        <v>-260778</v>
      </c>
      <c r="H56" s="50">
        <f t="shared" si="5"/>
        <v>-1576400</v>
      </c>
      <c r="I56" s="50">
        <f t="shared" si="5"/>
        <v>-1097438</v>
      </c>
      <c r="J56" s="50">
        <f t="shared" si="5"/>
        <v>-2934616</v>
      </c>
      <c r="K56" s="50">
        <f t="shared" si="5"/>
        <v>-5535845</v>
      </c>
      <c r="L56" s="50">
        <f t="shared" si="5"/>
        <v>-4786620</v>
      </c>
      <c r="M56" s="50">
        <f t="shared" si="5"/>
        <v>-7060348</v>
      </c>
      <c r="N56" s="50">
        <f t="shared" si="5"/>
        <v>-17382813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-20317429</v>
      </c>
      <c r="X56" s="50">
        <f t="shared" si="5"/>
        <v>-7154594</v>
      </c>
      <c r="Y56" s="50">
        <f t="shared" si="5"/>
        <v>-13162835</v>
      </c>
      <c r="Z56" s="51">
        <f>+IF(X56&lt;&gt;0,+(Y56/X56)*100,0)</f>
        <v>183.97738571888215</v>
      </c>
      <c r="AA56" s="48">
        <f>SUM(AA53:AA55)</f>
        <v>-14309187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-40283766</v>
      </c>
      <c r="D59" s="65">
        <f>SUM(D56:D58)</f>
        <v>0</v>
      </c>
      <c r="E59" s="66">
        <f t="shared" si="6"/>
        <v>-14309187</v>
      </c>
      <c r="F59" s="67">
        <f t="shared" si="6"/>
        <v>-14309187</v>
      </c>
      <c r="G59" s="67">
        <f t="shared" si="6"/>
        <v>-260778</v>
      </c>
      <c r="H59" s="67">
        <f t="shared" si="6"/>
        <v>-1576400</v>
      </c>
      <c r="I59" s="67">
        <f t="shared" si="6"/>
        <v>-1097438</v>
      </c>
      <c r="J59" s="67">
        <f t="shared" si="6"/>
        <v>-2934616</v>
      </c>
      <c r="K59" s="67">
        <f t="shared" si="6"/>
        <v>-5535845</v>
      </c>
      <c r="L59" s="67">
        <f t="shared" si="6"/>
        <v>-4786620</v>
      </c>
      <c r="M59" s="67">
        <f t="shared" si="6"/>
        <v>-7060348</v>
      </c>
      <c r="N59" s="67">
        <f t="shared" si="6"/>
        <v>-17382813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-20317429</v>
      </c>
      <c r="X59" s="67">
        <f t="shared" si="6"/>
        <v>-7154594</v>
      </c>
      <c r="Y59" s="67">
        <f t="shared" si="6"/>
        <v>-13162835</v>
      </c>
      <c r="Z59" s="68">
        <f>+IF(X59&lt;&gt;0,+(Y59/X59)*100,0)</f>
        <v>183.97738571888215</v>
      </c>
      <c r="AA59" s="65">
        <f>SUM(AA56:AA58)</f>
        <v>-14309187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17547</v>
      </c>
      <c r="D39" s="20"/>
      <c r="E39" s="21">
        <v>18000</v>
      </c>
      <c r="F39" s="22">
        <v>18000</v>
      </c>
      <c r="G39" s="22"/>
      <c r="H39" s="22">
        <v>256</v>
      </c>
      <c r="I39" s="22">
        <v>256</v>
      </c>
      <c r="J39" s="22">
        <v>512</v>
      </c>
      <c r="K39" s="22">
        <v>256</v>
      </c>
      <c r="L39" s="22">
        <v>248</v>
      </c>
      <c r="M39" s="22">
        <v>256</v>
      </c>
      <c r="N39" s="22">
        <v>760</v>
      </c>
      <c r="O39" s="22"/>
      <c r="P39" s="22"/>
      <c r="Q39" s="22"/>
      <c r="R39" s="22"/>
      <c r="S39" s="22"/>
      <c r="T39" s="22"/>
      <c r="U39" s="22"/>
      <c r="V39" s="22"/>
      <c r="W39" s="22">
        <v>1272</v>
      </c>
      <c r="X39" s="22">
        <v>9000</v>
      </c>
      <c r="Y39" s="22">
        <v>-7728</v>
      </c>
      <c r="Z39" s="23">
        <v>-85.866666666666674</v>
      </c>
      <c r="AA39" s="20">
        <v>18000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17547</v>
      </c>
      <c r="D47" s="29">
        <f t="shared" ref="D47:Y47" si="1">SUM(D34:D46)</f>
        <v>0</v>
      </c>
      <c r="E47" s="30">
        <f t="shared" si="1"/>
        <v>18000</v>
      </c>
      <c r="F47" s="31">
        <f t="shared" si="1"/>
        <v>18000</v>
      </c>
      <c r="G47" s="31">
        <f t="shared" si="1"/>
        <v>0</v>
      </c>
      <c r="H47" s="31">
        <f t="shared" si="1"/>
        <v>256</v>
      </c>
      <c r="I47" s="31">
        <f t="shared" si="1"/>
        <v>256</v>
      </c>
      <c r="J47" s="31">
        <f t="shared" si="1"/>
        <v>512</v>
      </c>
      <c r="K47" s="31">
        <f t="shared" si="1"/>
        <v>256</v>
      </c>
      <c r="L47" s="31">
        <f t="shared" si="1"/>
        <v>248</v>
      </c>
      <c r="M47" s="31">
        <f t="shared" si="1"/>
        <v>256</v>
      </c>
      <c r="N47" s="31">
        <f t="shared" si="1"/>
        <v>760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1272</v>
      </c>
      <c r="X47" s="31">
        <f t="shared" si="1"/>
        <v>9000</v>
      </c>
      <c r="Y47" s="31">
        <f t="shared" si="1"/>
        <v>-7728</v>
      </c>
      <c r="Z47" s="32">
        <f>+IF(X47&lt;&gt;0,+(Y47/X47)*100,0)</f>
        <v>-85.866666666666674</v>
      </c>
      <c r="AA47" s="29">
        <f>SUM(AA34:AA46)</f>
        <v>18000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-17547</v>
      </c>
      <c r="D48" s="39">
        <f t="shared" si="2"/>
        <v>0</v>
      </c>
      <c r="E48" s="40">
        <f t="shared" si="2"/>
        <v>-18000</v>
      </c>
      <c r="F48" s="41">
        <f t="shared" si="2"/>
        <v>-18000</v>
      </c>
      <c r="G48" s="41">
        <f t="shared" si="2"/>
        <v>0</v>
      </c>
      <c r="H48" s="41">
        <f t="shared" si="2"/>
        <v>-256</v>
      </c>
      <c r="I48" s="41">
        <f t="shared" si="2"/>
        <v>-256</v>
      </c>
      <c r="J48" s="41">
        <f t="shared" si="2"/>
        <v>-512</v>
      </c>
      <c r="K48" s="41">
        <f t="shared" si="2"/>
        <v>-256</v>
      </c>
      <c r="L48" s="41">
        <f t="shared" si="2"/>
        <v>-248</v>
      </c>
      <c r="M48" s="41">
        <f t="shared" si="2"/>
        <v>-256</v>
      </c>
      <c r="N48" s="41">
        <f t="shared" si="2"/>
        <v>-760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-1272</v>
      </c>
      <c r="X48" s="41">
        <f t="shared" si="2"/>
        <v>-9000</v>
      </c>
      <c r="Y48" s="41">
        <f t="shared" si="2"/>
        <v>7728</v>
      </c>
      <c r="Z48" s="42">
        <f>+IF(X48&lt;&gt;0,+(Y48/X48)*100,0)</f>
        <v>-85.866666666666674</v>
      </c>
      <c r="AA48" s="39">
        <f>+AA32-AA47</f>
        <v>-18000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-17547</v>
      </c>
      <c r="D51" s="48">
        <f t="shared" si="3"/>
        <v>0</v>
      </c>
      <c r="E51" s="49">
        <f t="shared" si="3"/>
        <v>-18000</v>
      </c>
      <c r="F51" s="50">
        <f t="shared" si="3"/>
        <v>-18000</v>
      </c>
      <c r="G51" s="50">
        <f t="shared" si="3"/>
        <v>0</v>
      </c>
      <c r="H51" s="50">
        <f t="shared" si="3"/>
        <v>-256</v>
      </c>
      <c r="I51" s="50">
        <f t="shared" si="3"/>
        <v>-256</v>
      </c>
      <c r="J51" s="50">
        <f t="shared" si="3"/>
        <v>-512</v>
      </c>
      <c r="K51" s="50">
        <f t="shared" si="3"/>
        <v>-256</v>
      </c>
      <c r="L51" s="50">
        <f t="shared" si="3"/>
        <v>-248</v>
      </c>
      <c r="M51" s="50">
        <f t="shared" si="3"/>
        <v>-256</v>
      </c>
      <c r="N51" s="50">
        <f t="shared" si="3"/>
        <v>-760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-1272</v>
      </c>
      <c r="X51" s="50">
        <f t="shared" si="3"/>
        <v>-9000</v>
      </c>
      <c r="Y51" s="50">
        <f t="shared" si="3"/>
        <v>7728</v>
      </c>
      <c r="Z51" s="51">
        <f>+IF(X51&lt;&gt;0,+(Y51/X51)*100,0)</f>
        <v>-85.866666666666674</v>
      </c>
      <c r="AA51" s="48">
        <f>SUM(AA48:AA50)</f>
        <v>-18000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-17547</v>
      </c>
      <c r="D53" s="54">
        <f>+D51-D52</f>
        <v>0</v>
      </c>
      <c r="E53" s="55">
        <f t="shared" si="4"/>
        <v>-18000</v>
      </c>
      <c r="F53" s="56">
        <f t="shared" si="4"/>
        <v>-18000</v>
      </c>
      <c r="G53" s="56">
        <f t="shared" si="4"/>
        <v>0</v>
      </c>
      <c r="H53" s="56">
        <f t="shared" si="4"/>
        <v>-256</v>
      </c>
      <c r="I53" s="56">
        <f t="shared" si="4"/>
        <v>-256</v>
      </c>
      <c r="J53" s="56">
        <f t="shared" si="4"/>
        <v>-512</v>
      </c>
      <c r="K53" s="56">
        <f t="shared" si="4"/>
        <v>-256</v>
      </c>
      <c r="L53" s="56">
        <f t="shared" si="4"/>
        <v>-248</v>
      </c>
      <c r="M53" s="56">
        <f t="shared" si="4"/>
        <v>-256</v>
      </c>
      <c r="N53" s="56">
        <f t="shared" si="4"/>
        <v>-760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-1272</v>
      </c>
      <c r="X53" s="56">
        <f t="shared" si="4"/>
        <v>-9000</v>
      </c>
      <c r="Y53" s="56">
        <f t="shared" si="4"/>
        <v>7728</v>
      </c>
      <c r="Z53" s="57">
        <f>+IF(X53&lt;&gt;0,+(Y53/X53)*100,0)</f>
        <v>-85.866666666666674</v>
      </c>
      <c r="AA53" s="54">
        <f>+AA51-AA52</f>
        <v>-18000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-17547</v>
      </c>
      <c r="D56" s="48">
        <f>SUM(D53:D55)</f>
        <v>0</v>
      </c>
      <c r="E56" s="49">
        <f t="shared" si="5"/>
        <v>-18000</v>
      </c>
      <c r="F56" s="50">
        <f t="shared" si="5"/>
        <v>-18000</v>
      </c>
      <c r="G56" s="50">
        <f t="shared" si="5"/>
        <v>0</v>
      </c>
      <c r="H56" s="50">
        <f t="shared" si="5"/>
        <v>-256</v>
      </c>
      <c r="I56" s="50">
        <f t="shared" si="5"/>
        <v>-256</v>
      </c>
      <c r="J56" s="50">
        <f t="shared" si="5"/>
        <v>-512</v>
      </c>
      <c r="K56" s="50">
        <f t="shared" si="5"/>
        <v>-256</v>
      </c>
      <c r="L56" s="50">
        <f t="shared" si="5"/>
        <v>-248</v>
      </c>
      <c r="M56" s="50">
        <f t="shared" si="5"/>
        <v>-256</v>
      </c>
      <c r="N56" s="50">
        <f t="shared" si="5"/>
        <v>-760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-1272</v>
      </c>
      <c r="X56" s="50">
        <f t="shared" si="5"/>
        <v>-9000</v>
      </c>
      <c r="Y56" s="50">
        <f t="shared" si="5"/>
        <v>7728</v>
      </c>
      <c r="Z56" s="51">
        <f>+IF(X56&lt;&gt;0,+(Y56/X56)*100,0)</f>
        <v>-85.866666666666674</v>
      </c>
      <c r="AA56" s="48">
        <f>SUM(AA53:AA55)</f>
        <v>-18000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-17547</v>
      </c>
      <c r="D59" s="65">
        <f>SUM(D56:D58)</f>
        <v>0</v>
      </c>
      <c r="E59" s="66">
        <f t="shared" si="6"/>
        <v>-18000</v>
      </c>
      <c r="F59" s="67">
        <f t="shared" si="6"/>
        <v>-18000</v>
      </c>
      <c r="G59" s="67">
        <f t="shared" si="6"/>
        <v>0</v>
      </c>
      <c r="H59" s="67">
        <f t="shared" si="6"/>
        <v>-256</v>
      </c>
      <c r="I59" s="67">
        <f t="shared" si="6"/>
        <v>-256</v>
      </c>
      <c r="J59" s="67">
        <f t="shared" si="6"/>
        <v>-512</v>
      </c>
      <c r="K59" s="67">
        <f t="shared" si="6"/>
        <v>-256</v>
      </c>
      <c r="L59" s="67">
        <f t="shared" si="6"/>
        <v>-248</v>
      </c>
      <c r="M59" s="67">
        <f t="shared" si="6"/>
        <v>-256</v>
      </c>
      <c r="N59" s="67">
        <f t="shared" si="6"/>
        <v>-760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-1272</v>
      </c>
      <c r="X59" s="67">
        <f t="shared" si="6"/>
        <v>-9000</v>
      </c>
      <c r="Y59" s="67">
        <f t="shared" si="6"/>
        <v>7728</v>
      </c>
      <c r="Z59" s="68">
        <f>+IF(X59&lt;&gt;0,+(Y59/X59)*100,0)</f>
        <v>-85.866666666666674</v>
      </c>
      <c r="AA59" s="65">
        <f>SUM(AA56:AA58)</f>
        <v>-18000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58876865</v>
      </c>
      <c r="D7" s="20"/>
      <c r="E7" s="21">
        <v>68294245</v>
      </c>
      <c r="F7" s="22">
        <v>68294245</v>
      </c>
      <c r="G7" s="22">
        <v>3064890</v>
      </c>
      <c r="H7" s="22">
        <v>5775166</v>
      </c>
      <c r="I7" s="22">
        <v>5840830</v>
      </c>
      <c r="J7" s="22">
        <v>14680886</v>
      </c>
      <c r="K7" s="22">
        <v>4341086</v>
      </c>
      <c r="L7" s="22">
        <v>5864434</v>
      </c>
      <c r="M7" s="22">
        <v>5431232</v>
      </c>
      <c r="N7" s="22">
        <v>15636752</v>
      </c>
      <c r="O7" s="22"/>
      <c r="P7" s="22"/>
      <c r="Q7" s="22"/>
      <c r="R7" s="22"/>
      <c r="S7" s="22"/>
      <c r="T7" s="22"/>
      <c r="U7" s="22"/>
      <c r="V7" s="22"/>
      <c r="W7" s="22">
        <v>30317638</v>
      </c>
      <c r="X7" s="22">
        <v>34147092</v>
      </c>
      <c r="Y7" s="22">
        <v>-3829454</v>
      </c>
      <c r="Z7" s="23">
        <v>-11.214583074892586</v>
      </c>
      <c r="AA7" s="20">
        <v>68294245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685257</v>
      </c>
      <c r="D13" s="20"/>
      <c r="E13" s="21">
        <v>766743</v>
      </c>
      <c r="F13" s="22">
        <v>766743</v>
      </c>
      <c r="G13" s="22">
        <v>78051</v>
      </c>
      <c r="H13" s="22">
        <v>53597</v>
      </c>
      <c r="I13" s="22">
        <v>54409</v>
      </c>
      <c r="J13" s="22">
        <v>186057</v>
      </c>
      <c r="K13" s="22">
        <v>53579</v>
      </c>
      <c r="L13" s="22">
        <v>54285</v>
      </c>
      <c r="M13" s="22">
        <v>53440</v>
      </c>
      <c r="N13" s="22">
        <v>161304</v>
      </c>
      <c r="O13" s="22"/>
      <c r="P13" s="22"/>
      <c r="Q13" s="22"/>
      <c r="R13" s="22"/>
      <c r="S13" s="22"/>
      <c r="T13" s="22"/>
      <c r="U13" s="22"/>
      <c r="V13" s="22"/>
      <c r="W13" s="22">
        <v>347361</v>
      </c>
      <c r="X13" s="22">
        <v>383352</v>
      </c>
      <c r="Y13" s="22">
        <v>-35991</v>
      </c>
      <c r="Z13" s="23">
        <v>-9.3884993426407064</v>
      </c>
      <c r="AA13" s="20">
        <v>766743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7077000</v>
      </c>
      <c r="D25" s="20"/>
      <c r="E25" s="21">
        <v>5227000</v>
      </c>
      <c r="F25" s="22">
        <v>5227000</v>
      </c>
      <c r="G25" s="22"/>
      <c r="H25" s="22">
        <v>1306000</v>
      </c>
      <c r="I25" s="22"/>
      <c r="J25" s="22">
        <v>1306000</v>
      </c>
      <c r="K25" s="22"/>
      <c r="L25" s="22">
        <v>2352000</v>
      </c>
      <c r="M25" s="22"/>
      <c r="N25" s="22">
        <v>2352000</v>
      </c>
      <c r="O25" s="22"/>
      <c r="P25" s="22"/>
      <c r="Q25" s="22"/>
      <c r="R25" s="22"/>
      <c r="S25" s="22"/>
      <c r="T25" s="22"/>
      <c r="U25" s="22"/>
      <c r="V25" s="22"/>
      <c r="W25" s="22">
        <v>3658000</v>
      </c>
      <c r="X25" s="22">
        <v>2613498</v>
      </c>
      <c r="Y25" s="22">
        <v>1044502</v>
      </c>
      <c r="Z25" s="23">
        <v>39.965670530453821</v>
      </c>
      <c r="AA25" s="20">
        <v>5227000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66639122</v>
      </c>
      <c r="D32" s="29">
        <f t="shared" ref="D32:Y32" si="0">SUM(D6:D31)</f>
        <v>0</v>
      </c>
      <c r="E32" s="30">
        <f t="shared" si="0"/>
        <v>74287988</v>
      </c>
      <c r="F32" s="31">
        <f t="shared" si="0"/>
        <v>74287988</v>
      </c>
      <c r="G32" s="31">
        <f t="shared" si="0"/>
        <v>3142941</v>
      </c>
      <c r="H32" s="31">
        <f t="shared" si="0"/>
        <v>7134763</v>
      </c>
      <c r="I32" s="31">
        <f t="shared" si="0"/>
        <v>5895239</v>
      </c>
      <c r="J32" s="31">
        <f t="shared" si="0"/>
        <v>16172943</v>
      </c>
      <c r="K32" s="31">
        <f t="shared" si="0"/>
        <v>4394665</v>
      </c>
      <c r="L32" s="31">
        <f t="shared" si="0"/>
        <v>8270719</v>
      </c>
      <c r="M32" s="31">
        <f t="shared" si="0"/>
        <v>5484672</v>
      </c>
      <c r="N32" s="31">
        <f t="shared" si="0"/>
        <v>18150056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34322999</v>
      </c>
      <c r="X32" s="31">
        <f t="shared" si="0"/>
        <v>37143942</v>
      </c>
      <c r="Y32" s="31">
        <f t="shared" si="0"/>
        <v>-2820943</v>
      </c>
      <c r="Z32" s="32">
        <f>+IF(X32&lt;&gt;0,+(Y32/X32)*100,0)</f>
        <v>-7.5946247169996122</v>
      </c>
      <c r="AA32" s="29">
        <f>SUM(AA6:AA31)</f>
        <v>74287988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143930380</v>
      </c>
      <c r="D34" s="20"/>
      <c r="E34" s="21">
        <v>146318174</v>
      </c>
      <c r="F34" s="22">
        <v>146318174</v>
      </c>
      <c r="G34" s="22">
        <v>12520618</v>
      </c>
      <c r="H34" s="22">
        <v>12665534</v>
      </c>
      <c r="I34" s="22">
        <v>12579247</v>
      </c>
      <c r="J34" s="22">
        <v>37765399</v>
      </c>
      <c r="K34" s="22">
        <v>12952669</v>
      </c>
      <c r="L34" s="22">
        <v>12782135</v>
      </c>
      <c r="M34" s="22">
        <v>13362017</v>
      </c>
      <c r="N34" s="22">
        <v>39096821</v>
      </c>
      <c r="O34" s="22"/>
      <c r="P34" s="22"/>
      <c r="Q34" s="22"/>
      <c r="R34" s="22"/>
      <c r="S34" s="22"/>
      <c r="T34" s="22"/>
      <c r="U34" s="22"/>
      <c r="V34" s="22"/>
      <c r="W34" s="22">
        <v>76862220</v>
      </c>
      <c r="X34" s="22">
        <v>73159374</v>
      </c>
      <c r="Y34" s="22">
        <v>3702846</v>
      </c>
      <c r="Z34" s="23">
        <v>5.0613418316017853</v>
      </c>
      <c r="AA34" s="20">
        <v>146318174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42247606</v>
      </c>
      <c r="D37" s="20"/>
      <c r="E37" s="21">
        <v>21640000</v>
      </c>
      <c r="F37" s="22">
        <v>21640000</v>
      </c>
      <c r="G37" s="22">
        <v>89787</v>
      </c>
      <c r="H37" s="22">
        <v>-990202</v>
      </c>
      <c r="I37" s="22">
        <v>860801</v>
      </c>
      <c r="J37" s="22">
        <v>-39614</v>
      </c>
      <c r="K37" s="22">
        <v>65858</v>
      </c>
      <c r="L37" s="22">
        <v>-1090161</v>
      </c>
      <c r="M37" s="22">
        <v>5701873</v>
      </c>
      <c r="N37" s="22">
        <v>4677570</v>
      </c>
      <c r="O37" s="22"/>
      <c r="P37" s="22"/>
      <c r="Q37" s="22"/>
      <c r="R37" s="22"/>
      <c r="S37" s="22"/>
      <c r="T37" s="22"/>
      <c r="U37" s="22"/>
      <c r="V37" s="22"/>
      <c r="W37" s="22">
        <v>4637956</v>
      </c>
      <c r="X37" s="22">
        <v>10820004</v>
      </c>
      <c r="Y37" s="22">
        <v>-6182048</v>
      </c>
      <c r="Z37" s="23">
        <v>-57.135357805782697</v>
      </c>
      <c r="AA37" s="20">
        <v>21640000</v>
      </c>
    </row>
    <row r="38" spans="1:27" x14ac:dyDescent="0.25">
      <c r="A38" s="19" t="s">
        <v>64</v>
      </c>
      <c r="B38" s="15" t="s">
        <v>32</v>
      </c>
      <c r="C38" s="20">
        <v>27510158</v>
      </c>
      <c r="D38" s="20"/>
      <c r="E38" s="21">
        <v>4500000</v>
      </c>
      <c r="F38" s="22">
        <v>4500000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2250000</v>
      </c>
      <c r="Y38" s="22">
        <v>-2250000</v>
      </c>
      <c r="Z38" s="23">
        <v>-100</v>
      </c>
      <c r="AA38" s="20">
        <v>4500000</v>
      </c>
    </row>
    <row r="39" spans="1:27" x14ac:dyDescent="0.25">
      <c r="A39" s="19" t="s">
        <v>65</v>
      </c>
      <c r="B39" s="15" t="s">
        <v>32</v>
      </c>
      <c r="C39" s="20">
        <v>107411063</v>
      </c>
      <c r="D39" s="20"/>
      <c r="E39" s="21">
        <v>85521723</v>
      </c>
      <c r="F39" s="22">
        <v>85521723</v>
      </c>
      <c r="G39" s="22">
        <v>6239309</v>
      </c>
      <c r="H39" s="22">
        <v>6239309</v>
      </c>
      <c r="I39" s="22">
        <v>6239309</v>
      </c>
      <c r="J39" s="22">
        <v>18717927</v>
      </c>
      <c r="K39" s="22">
        <v>6239309</v>
      </c>
      <c r="L39" s="22">
        <v>6239309</v>
      </c>
      <c r="M39" s="22">
        <v>21681331</v>
      </c>
      <c r="N39" s="22">
        <v>34159949</v>
      </c>
      <c r="O39" s="22"/>
      <c r="P39" s="22"/>
      <c r="Q39" s="22"/>
      <c r="R39" s="22"/>
      <c r="S39" s="22"/>
      <c r="T39" s="22"/>
      <c r="U39" s="22"/>
      <c r="V39" s="22"/>
      <c r="W39" s="22">
        <v>52877876</v>
      </c>
      <c r="X39" s="22">
        <v>42760944</v>
      </c>
      <c r="Y39" s="22">
        <v>10116932</v>
      </c>
      <c r="Z39" s="23">
        <v>23.659281235699567</v>
      </c>
      <c r="AA39" s="20">
        <v>85521723</v>
      </c>
    </row>
    <row r="40" spans="1:27" x14ac:dyDescent="0.25">
      <c r="A40" s="19" t="s">
        <v>40</v>
      </c>
      <c r="B40" s="15" t="s">
        <v>32</v>
      </c>
      <c r="C40" s="20">
        <v>7079143</v>
      </c>
      <c r="D40" s="20"/>
      <c r="E40" s="21"/>
      <c r="F40" s="22"/>
      <c r="G40" s="22"/>
      <c r="H40" s="22"/>
      <c r="I40" s="22">
        <v>1954852</v>
      </c>
      <c r="J40" s="22">
        <v>1954852</v>
      </c>
      <c r="K40" s="22"/>
      <c r="L40" s="22"/>
      <c r="M40" s="22">
        <v>4027198</v>
      </c>
      <c r="N40" s="22">
        <v>4027198</v>
      </c>
      <c r="O40" s="22"/>
      <c r="P40" s="22"/>
      <c r="Q40" s="22"/>
      <c r="R40" s="22"/>
      <c r="S40" s="22"/>
      <c r="T40" s="22"/>
      <c r="U40" s="22"/>
      <c r="V40" s="22"/>
      <c r="W40" s="22">
        <v>5982050</v>
      </c>
      <c r="X40" s="22"/>
      <c r="Y40" s="22">
        <v>5982050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177782548</v>
      </c>
      <c r="D41" s="20"/>
      <c r="E41" s="21">
        <v>70359668</v>
      </c>
      <c r="F41" s="22">
        <v>70359668</v>
      </c>
      <c r="G41" s="22">
        <v>215767</v>
      </c>
      <c r="H41" s="22">
        <v>-215767</v>
      </c>
      <c r="I41" s="22">
        <v>5928382</v>
      </c>
      <c r="J41" s="22">
        <v>5928382</v>
      </c>
      <c r="K41" s="22">
        <v>20202455</v>
      </c>
      <c r="L41" s="22">
        <v>1329157</v>
      </c>
      <c r="M41" s="22">
        <v>10231401</v>
      </c>
      <c r="N41" s="22">
        <v>31763013</v>
      </c>
      <c r="O41" s="22"/>
      <c r="P41" s="22"/>
      <c r="Q41" s="22"/>
      <c r="R41" s="22"/>
      <c r="S41" s="22"/>
      <c r="T41" s="22"/>
      <c r="U41" s="22"/>
      <c r="V41" s="22"/>
      <c r="W41" s="22">
        <v>37691395</v>
      </c>
      <c r="X41" s="22">
        <v>35179854</v>
      </c>
      <c r="Y41" s="22">
        <v>2511541</v>
      </c>
      <c r="Z41" s="23">
        <v>7.1391456030488349</v>
      </c>
      <c r="AA41" s="20">
        <v>70359668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125367606</v>
      </c>
      <c r="D44" s="20"/>
      <c r="E44" s="21">
        <v>50022641</v>
      </c>
      <c r="F44" s="22">
        <v>50022641</v>
      </c>
      <c r="G44" s="22">
        <v>524282</v>
      </c>
      <c r="H44" s="22">
        <v>11288741</v>
      </c>
      <c r="I44" s="22">
        <v>14273404</v>
      </c>
      <c r="J44" s="22">
        <v>26086427</v>
      </c>
      <c r="K44" s="22">
        <v>15757504</v>
      </c>
      <c r="L44" s="22">
        <v>8981510</v>
      </c>
      <c r="M44" s="22">
        <v>5794213</v>
      </c>
      <c r="N44" s="22">
        <v>30533227</v>
      </c>
      <c r="O44" s="22"/>
      <c r="P44" s="22"/>
      <c r="Q44" s="22"/>
      <c r="R44" s="22"/>
      <c r="S44" s="22"/>
      <c r="T44" s="22"/>
      <c r="U44" s="22"/>
      <c r="V44" s="22"/>
      <c r="W44" s="22">
        <v>56619654</v>
      </c>
      <c r="X44" s="22">
        <v>25011390</v>
      </c>
      <c r="Y44" s="22">
        <v>31608264</v>
      </c>
      <c r="Z44" s="23">
        <v>126.37547933161653</v>
      </c>
      <c r="AA44" s="20">
        <v>50022641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631328504</v>
      </c>
      <c r="D47" s="29">
        <f t="shared" ref="D47:Y47" si="1">SUM(D34:D46)</f>
        <v>0</v>
      </c>
      <c r="E47" s="30">
        <f t="shared" si="1"/>
        <v>378362206</v>
      </c>
      <c r="F47" s="31">
        <f t="shared" si="1"/>
        <v>378362206</v>
      </c>
      <c r="G47" s="31">
        <f t="shared" si="1"/>
        <v>19589763</v>
      </c>
      <c r="H47" s="31">
        <f t="shared" si="1"/>
        <v>28987615</v>
      </c>
      <c r="I47" s="31">
        <f t="shared" si="1"/>
        <v>41835995</v>
      </c>
      <c r="J47" s="31">
        <f t="shared" si="1"/>
        <v>90413373</v>
      </c>
      <c r="K47" s="31">
        <f t="shared" si="1"/>
        <v>55217795</v>
      </c>
      <c r="L47" s="31">
        <f t="shared" si="1"/>
        <v>28241950</v>
      </c>
      <c r="M47" s="31">
        <f t="shared" si="1"/>
        <v>60798033</v>
      </c>
      <c r="N47" s="31">
        <f t="shared" si="1"/>
        <v>144257778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234671151</v>
      </c>
      <c r="X47" s="31">
        <f t="shared" si="1"/>
        <v>189181566</v>
      </c>
      <c r="Y47" s="31">
        <f t="shared" si="1"/>
        <v>45489585</v>
      </c>
      <c r="Z47" s="32">
        <f>+IF(X47&lt;&gt;0,+(Y47/X47)*100,0)</f>
        <v>24.04546381649045</v>
      </c>
      <c r="AA47" s="29">
        <f>SUM(AA34:AA46)</f>
        <v>378362206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-564689382</v>
      </c>
      <c r="D48" s="39">
        <f t="shared" si="2"/>
        <v>0</v>
      </c>
      <c r="E48" s="40">
        <f t="shared" si="2"/>
        <v>-304074218</v>
      </c>
      <c r="F48" s="41">
        <f t="shared" si="2"/>
        <v>-304074218</v>
      </c>
      <c r="G48" s="41">
        <f t="shared" si="2"/>
        <v>-16446822</v>
      </c>
      <c r="H48" s="41">
        <f t="shared" si="2"/>
        <v>-21852852</v>
      </c>
      <c r="I48" s="41">
        <f t="shared" si="2"/>
        <v>-35940756</v>
      </c>
      <c r="J48" s="41">
        <f t="shared" si="2"/>
        <v>-74240430</v>
      </c>
      <c r="K48" s="41">
        <f t="shared" si="2"/>
        <v>-50823130</v>
      </c>
      <c r="L48" s="41">
        <f t="shared" si="2"/>
        <v>-19971231</v>
      </c>
      <c r="M48" s="41">
        <f t="shared" si="2"/>
        <v>-55313361</v>
      </c>
      <c r="N48" s="41">
        <f t="shared" si="2"/>
        <v>-126107722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-200348152</v>
      </c>
      <c r="X48" s="41">
        <f t="shared" si="2"/>
        <v>-152037624</v>
      </c>
      <c r="Y48" s="41">
        <f t="shared" si="2"/>
        <v>-48310528</v>
      </c>
      <c r="Z48" s="42">
        <f>+IF(X48&lt;&gt;0,+(Y48/X48)*100,0)</f>
        <v>31.775376863295364</v>
      </c>
      <c r="AA48" s="39">
        <f>+AA32-AA47</f>
        <v>-304074218</v>
      </c>
    </row>
    <row r="49" spans="1:27" x14ac:dyDescent="0.25">
      <c r="A49" s="43" t="s">
        <v>74</v>
      </c>
      <c r="B49" s="15" t="s">
        <v>32</v>
      </c>
      <c r="C49" s="20">
        <v>765417000</v>
      </c>
      <c r="D49" s="20"/>
      <c r="E49" s="21">
        <v>573542000</v>
      </c>
      <c r="F49" s="22">
        <v>573542000</v>
      </c>
      <c r="G49" s="22">
        <v>106349709</v>
      </c>
      <c r="H49" s="22">
        <v>73192506</v>
      </c>
      <c r="I49" s="22">
        <v>62476488</v>
      </c>
      <c r="J49" s="22">
        <v>242018703</v>
      </c>
      <c r="K49" s="22">
        <v>61664073</v>
      </c>
      <c r="L49" s="22">
        <v>31996846</v>
      </c>
      <c r="M49" s="22">
        <v>81812782</v>
      </c>
      <c r="N49" s="22">
        <v>175473701</v>
      </c>
      <c r="O49" s="22"/>
      <c r="P49" s="22"/>
      <c r="Q49" s="22"/>
      <c r="R49" s="22"/>
      <c r="S49" s="22"/>
      <c r="T49" s="22"/>
      <c r="U49" s="22"/>
      <c r="V49" s="22"/>
      <c r="W49" s="22">
        <v>417492404</v>
      </c>
      <c r="X49" s="22">
        <v>286770996</v>
      </c>
      <c r="Y49" s="22">
        <v>130721408</v>
      </c>
      <c r="Z49" s="23">
        <v>45.583901378924665</v>
      </c>
      <c r="AA49" s="20">
        <v>573542000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200727618</v>
      </c>
      <c r="D51" s="48">
        <f t="shared" si="3"/>
        <v>0</v>
      </c>
      <c r="E51" s="49">
        <f t="shared" si="3"/>
        <v>269467782</v>
      </c>
      <c r="F51" s="50">
        <f t="shared" si="3"/>
        <v>269467782</v>
      </c>
      <c r="G51" s="50">
        <f t="shared" si="3"/>
        <v>89902887</v>
      </c>
      <c r="H51" s="50">
        <f t="shared" si="3"/>
        <v>51339654</v>
      </c>
      <c r="I51" s="50">
        <f t="shared" si="3"/>
        <v>26535732</v>
      </c>
      <c r="J51" s="50">
        <f t="shared" si="3"/>
        <v>167778273</v>
      </c>
      <c r="K51" s="50">
        <f t="shared" si="3"/>
        <v>10840943</v>
      </c>
      <c r="L51" s="50">
        <f t="shared" si="3"/>
        <v>12025615</v>
      </c>
      <c r="M51" s="50">
        <f t="shared" si="3"/>
        <v>26499421</v>
      </c>
      <c r="N51" s="50">
        <f t="shared" si="3"/>
        <v>49365979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217144252</v>
      </c>
      <c r="X51" s="50">
        <f t="shared" si="3"/>
        <v>134733372</v>
      </c>
      <c r="Y51" s="50">
        <f t="shared" si="3"/>
        <v>82410880</v>
      </c>
      <c r="Z51" s="51">
        <f>+IF(X51&lt;&gt;0,+(Y51/X51)*100,0)</f>
        <v>61.165900308648105</v>
      </c>
      <c r="AA51" s="48">
        <f>SUM(AA48:AA50)</f>
        <v>269467782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200727618</v>
      </c>
      <c r="D53" s="54">
        <f>+D51-D52</f>
        <v>0</v>
      </c>
      <c r="E53" s="55">
        <f t="shared" si="4"/>
        <v>269467782</v>
      </c>
      <c r="F53" s="56">
        <f t="shared" si="4"/>
        <v>269467782</v>
      </c>
      <c r="G53" s="56">
        <f t="shared" si="4"/>
        <v>89902887</v>
      </c>
      <c r="H53" s="56">
        <f t="shared" si="4"/>
        <v>51339654</v>
      </c>
      <c r="I53" s="56">
        <f t="shared" si="4"/>
        <v>26535732</v>
      </c>
      <c r="J53" s="56">
        <f t="shared" si="4"/>
        <v>167778273</v>
      </c>
      <c r="K53" s="56">
        <f t="shared" si="4"/>
        <v>10840943</v>
      </c>
      <c r="L53" s="56">
        <f t="shared" si="4"/>
        <v>12025615</v>
      </c>
      <c r="M53" s="56">
        <f t="shared" si="4"/>
        <v>26499421</v>
      </c>
      <c r="N53" s="56">
        <f t="shared" si="4"/>
        <v>49365979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217144252</v>
      </c>
      <c r="X53" s="56">
        <f t="shared" si="4"/>
        <v>134733372</v>
      </c>
      <c r="Y53" s="56">
        <f t="shared" si="4"/>
        <v>82410880</v>
      </c>
      <c r="Z53" s="57">
        <f>+IF(X53&lt;&gt;0,+(Y53/X53)*100,0)</f>
        <v>61.165900308648105</v>
      </c>
      <c r="AA53" s="54">
        <f>+AA51-AA52</f>
        <v>269467782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200727618</v>
      </c>
      <c r="D56" s="48">
        <f>SUM(D53:D55)</f>
        <v>0</v>
      </c>
      <c r="E56" s="49">
        <f t="shared" si="5"/>
        <v>269467782</v>
      </c>
      <c r="F56" s="50">
        <f t="shared" si="5"/>
        <v>269467782</v>
      </c>
      <c r="G56" s="50">
        <f t="shared" si="5"/>
        <v>89902887</v>
      </c>
      <c r="H56" s="50">
        <f t="shared" si="5"/>
        <v>51339654</v>
      </c>
      <c r="I56" s="50">
        <f t="shared" si="5"/>
        <v>26535732</v>
      </c>
      <c r="J56" s="50">
        <f t="shared" si="5"/>
        <v>167778273</v>
      </c>
      <c r="K56" s="50">
        <f t="shared" si="5"/>
        <v>10840943</v>
      </c>
      <c r="L56" s="50">
        <f t="shared" si="5"/>
        <v>12025615</v>
      </c>
      <c r="M56" s="50">
        <f t="shared" si="5"/>
        <v>26499421</v>
      </c>
      <c r="N56" s="50">
        <f t="shared" si="5"/>
        <v>49365979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217144252</v>
      </c>
      <c r="X56" s="50">
        <f t="shared" si="5"/>
        <v>134733372</v>
      </c>
      <c r="Y56" s="50">
        <f t="shared" si="5"/>
        <v>82410880</v>
      </c>
      <c r="Z56" s="51">
        <f>+IF(X56&lt;&gt;0,+(Y56/X56)*100,0)</f>
        <v>61.165900308648105</v>
      </c>
      <c r="AA56" s="48">
        <f>SUM(AA53:AA55)</f>
        <v>269467782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200727618</v>
      </c>
      <c r="D59" s="65">
        <f>SUM(D56:D58)</f>
        <v>0</v>
      </c>
      <c r="E59" s="66">
        <f t="shared" si="6"/>
        <v>269467782</v>
      </c>
      <c r="F59" s="67">
        <f t="shared" si="6"/>
        <v>269467782</v>
      </c>
      <c r="G59" s="67">
        <f t="shared" si="6"/>
        <v>89902887</v>
      </c>
      <c r="H59" s="67">
        <f t="shared" si="6"/>
        <v>51339654</v>
      </c>
      <c r="I59" s="67">
        <f t="shared" si="6"/>
        <v>26535732</v>
      </c>
      <c r="J59" s="67">
        <f t="shared" si="6"/>
        <v>167778273</v>
      </c>
      <c r="K59" s="67">
        <f t="shared" si="6"/>
        <v>10840943</v>
      </c>
      <c r="L59" s="67">
        <f t="shared" si="6"/>
        <v>12025615</v>
      </c>
      <c r="M59" s="67">
        <f t="shared" si="6"/>
        <v>26499421</v>
      </c>
      <c r="N59" s="67">
        <f t="shared" si="6"/>
        <v>49365979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217144252</v>
      </c>
      <c r="X59" s="67">
        <f t="shared" si="6"/>
        <v>134733372</v>
      </c>
      <c r="Y59" s="67">
        <f t="shared" si="6"/>
        <v>82410880</v>
      </c>
      <c r="Z59" s="68">
        <f>+IF(X59&lt;&gt;0,+(Y59/X59)*100,0)</f>
        <v>61.165900308648105</v>
      </c>
      <c r="AA59" s="65">
        <f>SUM(AA56:AA58)</f>
        <v>269467782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5559570</v>
      </c>
      <c r="D42" s="20"/>
      <c r="E42" s="21"/>
      <c r="F42" s="22"/>
      <c r="G42" s="22"/>
      <c r="H42" s="22"/>
      <c r="I42" s="22">
        <v>2354226</v>
      </c>
      <c r="J42" s="22">
        <v>2354226</v>
      </c>
      <c r="K42" s="22">
        <v>3000</v>
      </c>
      <c r="L42" s="22"/>
      <c r="M42" s="22"/>
      <c r="N42" s="22">
        <v>3000</v>
      </c>
      <c r="O42" s="22"/>
      <c r="P42" s="22"/>
      <c r="Q42" s="22"/>
      <c r="R42" s="22"/>
      <c r="S42" s="22"/>
      <c r="T42" s="22"/>
      <c r="U42" s="22"/>
      <c r="V42" s="22"/>
      <c r="W42" s="22">
        <v>2357226</v>
      </c>
      <c r="X42" s="22"/>
      <c r="Y42" s="22">
        <v>2357226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5559570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2354226</v>
      </c>
      <c r="J47" s="31">
        <f t="shared" si="1"/>
        <v>2354226</v>
      </c>
      <c r="K47" s="31">
        <f t="shared" si="1"/>
        <v>3000</v>
      </c>
      <c r="L47" s="31">
        <f t="shared" si="1"/>
        <v>0</v>
      </c>
      <c r="M47" s="31">
        <f t="shared" si="1"/>
        <v>0</v>
      </c>
      <c r="N47" s="31">
        <f t="shared" si="1"/>
        <v>3000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2357226</v>
      </c>
      <c r="X47" s="31">
        <f t="shared" si="1"/>
        <v>0</v>
      </c>
      <c r="Y47" s="31">
        <f t="shared" si="1"/>
        <v>2357226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-5559570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-2354226</v>
      </c>
      <c r="J48" s="41">
        <f t="shared" si="2"/>
        <v>-2354226</v>
      </c>
      <c r="K48" s="41">
        <f t="shared" si="2"/>
        <v>-3000</v>
      </c>
      <c r="L48" s="41">
        <f t="shared" si="2"/>
        <v>0</v>
      </c>
      <c r="M48" s="41">
        <f t="shared" si="2"/>
        <v>0</v>
      </c>
      <c r="N48" s="41">
        <f t="shared" si="2"/>
        <v>-3000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-2357226</v>
      </c>
      <c r="X48" s="41">
        <f t="shared" si="2"/>
        <v>0</v>
      </c>
      <c r="Y48" s="41">
        <f t="shared" si="2"/>
        <v>-2357226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-5559570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-2354226</v>
      </c>
      <c r="J51" s="50">
        <f t="shared" si="3"/>
        <v>-2354226</v>
      </c>
      <c r="K51" s="50">
        <f t="shared" si="3"/>
        <v>-3000</v>
      </c>
      <c r="L51" s="50">
        <f t="shared" si="3"/>
        <v>0</v>
      </c>
      <c r="M51" s="50">
        <f t="shared" si="3"/>
        <v>0</v>
      </c>
      <c r="N51" s="50">
        <f t="shared" si="3"/>
        <v>-3000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-2357226</v>
      </c>
      <c r="X51" s="50">
        <f t="shared" si="3"/>
        <v>0</v>
      </c>
      <c r="Y51" s="50">
        <f t="shared" si="3"/>
        <v>-2357226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-5559570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-2354226</v>
      </c>
      <c r="J53" s="56">
        <f t="shared" si="4"/>
        <v>-2354226</v>
      </c>
      <c r="K53" s="56">
        <f t="shared" si="4"/>
        <v>-3000</v>
      </c>
      <c r="L53" s="56">
        <f t="shared" si="4"/>
        <v>0</v>
      </c>
      <c r="M53" s="56">
        <f t="shared" si="4"/>
        <v>0</v>
      </c>
      <c r="N53" s="56">
        <f t="shared" si="4"/>
        <v>-3000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-2357226</v>
      </c>
      <c r="X53" s="56">
        <f t="shared" si="4"/>
        <v>0</v>
      </c>
      <c r="Y53" s="56">
        <f t="shared" si="4"/>
        <v>-2357226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-5559570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-2354226</v>
      </c>
      <c r="J56" s="50">
        <f t="shared" si="5"/>
        <v>-2354226</v>
      </c>
      <c r="K56" s="50">
        <f t="shared" si="5"/>
        <v>-3000</v>
      </c>
      <c r="L56" s="50">
        <f t="shared" si="5"/>
        <v>0</v>
      </c>
      <c r="M56" s="50">
        <f t="shared" si="5"/>
        <v>0</v>
      </c>
      <c r="N56" s="50">
        <f t="shared" si="5"/>
        <v>-3000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-2357226</v>
      </c>
      <c r="X56" s="50">
        <f t="shared" si="5"/>
        <v>0</v>
      </c>
      <c r="Y56" s="50">
        <f t="shared" si="5"/>
        <v>-2357226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-5559570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-2354226</v>
      </c>
      <c r="J59" s="67">
        <f t="shared" si="6"/>
        <v>-2354226</v>
      </c>
      <c r="K59" s="67">
        <f t="shared" si="6"/>
        <v>-3000</v>
      </c>
      <c r="L59" s="67">
        <f t="shared" si="6"/>
        <v>0</v>
      </c>
      <c r="M59" s="67">
        <f t="shared" si="6"/>
        <v>0</v>
      </c>
      <c r="N59" s="67">
        <f t="shared" si="6"/>
        <v>-3000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-2357226</v>
      </c>
      <c r="X59" s="67">
        <f t="shared" si="6"/>
        <v>0</v>
      </c>
      <c r="Y59" s="67">
        <f t="shared" si="6"/>
        <v>-2357226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1733742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1733742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-1733742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-1733742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-1733742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-1733742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-1733742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41377762</v>
      </c>
      <c r="D7" s="20"/>
      <c r="E7" s="21">
        <v>52204336</v>
      </c>
      <c r="F7" s="22">
        <v>52204336</v>
      </c>
      <c r="G7" s="22">
        <v>4620563</v>
      </c>
      <c r="H7" s="22">
        <v>3781428</v>
      </c>
      <c r="I7" s="22">
        <v>5066810</v>
      </c>
      <c r="J7" s="22">
        <v>13468801</v>
      </c>
      <c r="K7" s="22">
        <v>3924009</v>
      </c>
      <c r="L7" s="22">
        <v>2700836</v>
      </c>
      <c r="M7" s="22">
        <v>3346675</v>
      </c>
      <c r="N7" s="22">
        <v>9971520</v>
      </c>
      <c r="O7" s="22"/>
      <c r="P7" s="22"/>
      <c r="Q7" s="22"/>
      <c r="R7" s="22"/>
      <c r="S7" s="22"/>
      <c r="T7" s="22"/>
      <c r="U7" s="22"/>
      <c r="V7" s="22"/>
      <c r="W7" s="22">
        <v>23440321</v>
      </c>
      <c r="X7" s="22">
        <v>26102172</v>
      </c>
      <c r="Y7" s="22">
        <v>-2661851</v>
      </c>
      <c r="Z7" s="23">
        <v>-10.197814189562463</v>
      </c>
      <c r="AA7" s="20">
        <v>52204336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10339482</v>
      </c>
      <c r="D25" s="20"/>
      <c r="E25" s="21">
        <v>13557900</v>
      </c>
      <c r="F25" s="22">
        <v>13557900</v>
      </c>
      <c r="G25" s="22"/>
      <c r="H25" s="22">
        <v>1149910</v>
      </c>
      <c r="I25" s="22">
        <v>1228621</v>
      </c>
      <c r="J25" s="22">
        <v>2378531</v>
      </c>
      <c r="K25" s="22">
        <v>1138771</v>
      </c>
      <c r="L25" s="22">
        <v>1198287</v>
      </c>
      <c r="M25" s="22">
        <v>1111819</v>
      </c>
      <c r="N25" s="22">
        <v>3448877</v>
      </c>
      <c r="O25" s="22"/>
      <c r="P25" s="22"/>
      <c r="Q25" s="22"/>
      <c r="R25" s="22"/>
      <c r="S25" s="22"/>
      <c r="T25" s="22"/>
      <c r="U25" s="22"/>
      <c r="V25" s="22"/>
      <c r="W25" s="22">
        <v>5827408</v>
      </c>
      <c r="X25" s="22">
        <v>6778950</v>
      </c>
      <c r="Y25" s="22">
        <v>-951542</v>
      </c>
      <c r="Z25" s="23">
        <v>-14.036716600653493</v>
      </c>
      <c r="AA25" s="20">
        <v>13557900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51717244</v>
      </c>
      <c r="D32" s="29">
        <f t="shared" ref="D32:Y32" si="0">SUM(D6:D31)</f>
        <v>0</v>
      </c>
      <c r="E32" s="30">
        <f t="shared" si="0"/>
        <v>65762236</v>
      </c>
      <c r="F32" s="31">
        <f t="shared" si="0"/>
        <v>65762236</v>
      </c>
      <c r="G32" s="31">
        <f t="shared" si="0"/>
        <v>4620563</v>
      </c>
      <c r="H32" s="31">
        <f t="shared" si="0"/>
        <v>4931338</v>
      </c>
      <c r="I32" s="31">
        <f t="shared" si="0"/>
        <v>6295431</v>
      </c>
      <c r="J32" s="31">
        <f t="shared" si="0"/>
        <v>15847332</v>
      </c>
      <c r="K32" s="31">
        <f t="shared" si="0"/>
        <v>5062780</v>
      </c>
      <c r="L32" s="31">
        <f t="shared" si="0"/>
        <v>3899123</v>
      </c>
      <c r="M32" s="31">
        <f t="shared" si="0"/>
        <v>4458494</v>
      </c>
      <c r="N32" s="31">
        <f t="shared" si="0"/>
        <v>13420397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29267729</v>
      </c>
      <c r="X32" s="31">
        <f t="shared" si="0"/>
        <v>32881122</v>
      </c>
      <c r="Y32" s="31">
        <f t="shared" si="0"/>
        <v>-3613393</v>
      </c>
      <c r="Z32" s="32">
        <f>+IF(X32&lt;&gt;0,+(Y32/X32)*100,0)</f>
        <v>-10.989263079283001</v>
      </c>
      <c r="AA32" s="29">
        <f>SUM(AA6:AA31)</f>
        <v>65762236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119498022</v>
      </c>
      <c r="D34" s="20"/>
      <c r="E34" s="21">
        <v>110524889</v>
      </c>
      <c r="F34" s="22">
        <v>110524889</v>
      </c>
      <c r="G34" s="22">
        <v>9547710</v>
      </c>
      <c r="H34" s="22">
        <v>10296972</v>
      </c>
      <c r="I34" s="22">
        <v>11340833</v>
      </c>
      <c r="J34" s="22">
        <v>31185515</v>
      </c>
      <c r="K34" s="22">
        <v>10442142</v>
      </c>
      <c r="L34" s="22">
        <v>10097679</v>
      </c>
      <c r="M34" s="22">
        <v>9712413</v>
      </c>
      <c r="N34" s="22">
        <v>30252234</v>
      </c>
      <c r="O34" s="22"/>
      <c r="P34" s="22"/>
      <c r="Q34" s="22"/>
      <c r="R34" s="22"/>
      <c r="S34" s="22"/>
      <c r="T34" s="22"/>
      <c r="U34" s="22"/>
      <c r="V34" s="22"/>
      <c r="W34" s="22">
        <v>61437749</v>
      </c>
      <c r="X34" s="22">
        <v>55262442</v>
      </c>
      <c r="Y34" s="22">
        <v>6175307</v>
      </c>
      <c r="Z34" s="23">
        <v>11.174509805411784</v>
      </c>
      <c r="AA34" s="20">
        <v>110524889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125612902</v>
      </c>
      <c r="D37" s="20"/>
      <c r="E37" s="21">
        <v>110991367</v>
      </c>
      <c r="F37" s="22">
        <v>110991367</v>
      </c>
      <c r="G37" s="22"/>
      <c r="H37" s="22">
        <v>2398633</v>
      </c>
      <c r="I37" s="22"/>
      <c r="J37" s="22">
        <v>2398633</v>
      </c>
      <c r="K37" s="22">
        <v>10088728</v>
      </c>
      <c r="L37" s="22">
        <v>23127974</v>
      </c>
      <c r="M37" s="22">
        <v>1043867</v>
      </c>
      <c r="N37" s="22">
        <v>34260569</v>
      </c>
      <c r="O37" s="22"/>
      <c r="P37" s="22"/>
      <c r="Q37" s="22"/>
      <c r="R37" s="22"/>
      <c r="S37" s="22"/>
      <c r="T37" s="22"/>
      <c r="U37" s="22"/>
      <c r="V37" s="22"/>
      <c r="W37" s="22">
        <v>36659202</v>
      </c>
      <c r="X37" s="22">
        <v>55495686</v>
      </c>
      <c r="Y37" s="22">
        <v>-18836484</v>
      </c>
      <c r="Z37" s="23">
        <v>-33.942249132662312</v>
      </c>
      <c r="AA37" s="20">
        <v>110991367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12564500</v>
      </c>
      <c r="F38" s="22">
        <v>12564500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6282252</v>
      </c>
      <c r="Y38" s="22">
        <v>-6282252</v>
      </c>
      <c r="Z38" s="23">
        <v>-100</v>
      </c>
      <c r="AA38" s="20">
        <v>12564500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31807355</v>
      </c>
      <c r="D41" s="20"/>
      <c r="E41" s="21">
        <v>47333778</v>
      </c>
      <c r="F41" s="22">
        <v>47333778</v>
      </c>
      <c r="G41" s="22">
        <v>473257</v>
      </c>
      <c r="H41" s="22">
        <v>12899356</v>
      </c>
      <c r="I41" s="22">
        <v>3307698</v>
      </c>
      <c r="J41" s="22">
        <v>16680311</v>
      </c>
      <c r="K41" s="22">
        <v>3039427</v>
      </c>
      <c r="L41" s="22">
        <v>3493868</v>
      </c>
      <c r="M41" s="22"/>
      <c r="N41" s="22">
        <v>6533295</v>
      </c>
      <c r="O41" s="22"/>
      <c r="P41" s="22"/>
      <c r="Q41" s="22"/>
      <c r="R41" s="22"/>
      <c r="S41" s="22"/>
      <c r="T41" s="22"/>
      <c r="U41" s="22"/>
      <c r="V41" s="22"/>
      <c r="W41" s="22">
        <v>23213606</v>
      </c>
      <c r="X41" s="22">
        <v>23666886</v>
      </c>
      <c r="Y41" s="22">
        <v>-453280</v>
      </c>
      <c r="Z41" s="23">
        <v>-1.9152498558534488</v>
      </c>
      <c r="AA41" s="20">
        <v>47333778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241870</v>
      </c>
      <c r="D43" s="20"/>
      <c r="E43" s="21"/>
      <c r="F43" s="22"/>
      <c r="G43" s="22"/>
      <c r="H43" s="22">
        <v>574411</v>
      </c>
      <c r="I43" s="22">
        <v>20448</v>
      </c>
      <c r="J43" s="22">
        <v>594859</v>
      </c>
      <c r="K43" s="22"/>
      <c r="L43" s="22">
        <v>385483</v>
      </c>
      <c r="M43" s="22">
        <v>1031</v>
      </c>
      <c r="N43" s="22">
        <v>386514</v>
      </c>
      <c r="O43" s="22"/>
      <c r="P43" s="22"/>
      <c r="Q43" s="22"/>
      <c r="R43" s="22"/>
      <c r="S43" s="22"/>
      <c r="T43" s="22"/>
      <c r="U43" s="22"/>
      <c r="V43" s="22"/>
      <c r="W43" s="22">
        <v>981373</v>
      </c>
      <c r="X43" s="22"/>
      <c r="Y43" s="22">
        <v>981373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5730800</v>
      </c>
      <c r="D44" s="20"/>
      <c r="E44" s="21">
        <v>6082826</v>
      </c>
      <c r="F44" s="22">
        <v>6082826</v>
      </c>
      <c r="G44" s="22">
        <v>77958</v>
      </c>
      <c r="H44" s="22">
        <v>84235</v>
      </c>
      <c r="I44" s="22">
        <v>387521</v>
      </c>
      <c r="J44" s="22">
        <v>549714</v>
      </c>
      <c r="K44" s="22">
        <v>84048</v>
      </c>
      <c r="L44" s="22">
        <v>224583</v>
      </c>
      <c r="M44" s="22">
        <v>77402</v>
      </c>
      <c r="N44" s="22">
        <v>386033</v>
      </c>
      <c r="O44" s="22"/>
      <c r="P44" s="22"/>
      <c r="Q44" s="22"/>
      <c r="R44" s="22"/>
      <c r="S44" s="22"/>
      <c r="T44" s="22"/>
      <c r="U44" s="22"/>
      <c r="V44" s="22"/>
      <c r="W44" s="22">
        <v>935747</v>
      </c>
      <c r="X44" s="22">
        <v>3041412</v>
      </c>
      <c r="Y44" s="22">
        <v>-2105665</v>
      </c>
      <c r="Z44" s="23">
        <v>-69.233139081452961</v>
      </c>
      <c r="AA44" s="20">
        <v>6082826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282890949</v>
      </c>
      <c r="D47" s="29">
        <f t="shared" ref="D47:Y47" si="1">SUM(D34:D46)</f>
        <v>0</v>
      </c>
      <c r="E47" s="30">
        <f t="shared" si="1"/>
        <v>287497360</v>
      </c>
      <c r="F47" s="31">
        <f t="shared" si="1"/>
        <v>287497360</v>
      </c>
      <c r="G47" s="31">
        <f t="shared" si="1"/>
        <v>10098925</v>
      </c>
      <c r="H47" s="31">
        <f t="shared" si="1"/>
        <v>26253607</v>
      </c>
      <c r="I47" s="31">
        <f t="shared" si="1"/>
        <v>15056500</v>
      </c>
      <c r="J47" s="31">
        <f t="shared" si="1"/>
        <v>51409032</v>
      </c>
      <c r="K47" s="31">
        <f t="shared" si="1"/>
        <v>23654345</v>
      </c>
      <c r="L47" s="31">
        <f t="shared" si="1"/>
        <v>37329587</v>
      </c>
      <c r="M47" s="31">
        <f t="shared" si="1"/>
        <v>10834713</v>
      </c>
      <c r="N47" s="31">
        <f t="shared" si="1"/>
        <v>71818645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123227677</v>
      </c>
      <c r="X47" s="31">
        <f t="shared" si="1"/>
        <v>143748678</v>
      </c>
      <c r="Y47" s="31">
        <f t="shared" si="1"/>
        <v>-20521001</v>
      </c>
      <c r="Z47" s="32">
        <f>+IF(X47&lt;&gt;0,+(Y47/X47)*100,0)</f>
        <v>-14.275610242481672</v>
      </c>
      <c r="AA47" s="29">
        <f>SUM(AA34:AA46)</f>
        <v>287497360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-231173705</v>
      </c>
      <c r="D48" s="39">
        <f t="shared" si="2"/>
        <v>0</v>
      </c>
      <c r="E48" s="40">
        <f t="shared" si="2"/>
        <v>-221735124</v>
      </c>
      <c r="F48" s="41">
        <f t="shared" si="2"/>
        <v>-221735124</v>
      </c>
      <c r="G48" s="41">
        <f t="shared" si="2"/>
        <v>-5478362</v>
      </c>
      <c r="H48" s="41">
        <f t="shared" si="2"/>
        <v>-21322269</v>
      </c>
      <c r="I48" s="41">
        <f t="shared" si="2"/>
        <v>-8761069</v>
      </c>
      <c r="J48" s="41">
        <f t="shared" si="2"/>
        <v>-35561700</v>
      </c>
      <c r="K48" s="41">
        <f t="shared" si="2"/>
        <v>-18591565</v>
      </c>
      <c r="L48" s="41">
        <f t="shared" si="2"/>
        <v>-33430464</v>
      </c>
      <c r="M48" s="41">
        <f t="shared" si="2"/>
        <v>-6376219</v>
      </c>
      <c r="N48" s="41">
        <f t="shared" si="2"/>
        <v>-58398248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-93959948</v>
      </c>
      <c r="X48" s="41">
        <f t="shared" si="2"/>
        <v>-110867556</v>
      </c>
      <c r="Y48" s="41">
        <f t="shared" si="2"/>
        <v>16907608</v>
      </c>
      <c r="Z48" s="42">
        <f>+IF(X48&lt;&gt;0,+(Y48/X48)*100,0)</f>
        <v>-15.250275743428492</v>
      </c>
      <c r="AA48" s="39">
        <f>+AA32-AA47</f>
        <v>-221735124</v>
      </c>
    </row>
    <row r="49" spans="1:27" x14ac:dyDescent="0.25">
      <c r="A49" s="43" t="s">
        <v>74</v>
      </c>
      <c r="B49" s="15" t="s">
        <v>32</v>
      </c>
      <c r="C49" s="20">
        <v>241625968</v>
      </c>
      <c r="D49" s="20"/>
      <c r="E49" s="21">
        <v>240127100</v>
      </c>
      <c r="F49" s="22">
        <v>240127100</v>
      </c>
      <c r="G49" s="22">
        <v>75000000</v>
      </c>
      <c r="H49" s="22">
        <v>49372185</v>
      </c>
      <c r="I49" s="22">
        <v>14323838</v>
      </c>
      <c r="J49" s="22">
        <v>138696023</v>
      </c>
      <c r="K49" s="22">
        <v>14406926</v>
      </c>
      <c r="L49" s="22">
        <v>4313109</v>
      </c>
      <c r="M49" s="22">
        <v>33987463</v>
      </c>
      <c r="N49" s="22">
        <v>52707498</v>
      </c>
      <c r="O49" s="22"/>
      <c r="P49" s="22"/>
      <c r="Q49" s="22"/>
      <c r="R49" s="22"/>
      <c r="S49" s="22"/>
      <c r="T49" s="22"/>
      <c r="U49" s="22"/>
      <c r="V49" s="22"/>
      <c r="W49" s="22">
        <v>191403521</v>
      </c>
      <c r="X49" s="22">
        <v>120063552</v>
      </c>
      <c r="Y49" s="22">
        <v>71339969</v>
      </c>
      <c r="Z49" s="23">
        <v>59.418506125822432</v>
      </c>
      <c r="AA49" s="20">
        <v>240127100</v>
      </c>
    </row>
    <row r="50" spans="1:27" x14ac:dyDescent="0.25">
      <c r="A50" s="43" t="s">
        <v>75</v>
      </c>
      <c r="B50" s="15" t="s">
        <v>32</v>
      </c>
      <c r="C50" s="44">
        <v>146763</v>
      </c>
      <c r="D50" s="44"/>
      <c r="E50" s="21">
        <v>201175000</v>
      </c>
      <c r="F50" s="22">
        <v>201175000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100587498</v>
      </c>
      <c r="Y50" s="45">
        <v>-100587498</v>
      </c>
      <c r="Z50" s="46">
        <v>-100</v>
      </c>
      <c r="AA50" s="44">
        <v>201175000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10599026</v>
      </c>
      <c r="D51" s="48">
        <f t="shared" si="3"/>
        <v>0</v>
      </c>
      <c r="E51" s="49">
        <f t="shared" si="3"/>
        <v>219566976</v>
      </c>
      <c r="F51" s="50">
        <f t="shared" si="3"/>
        <v>219566976</v>
      </c>
      <c r="G51" s="50">
        <f t="shared" si="3"/>
        <v>69521638</v>
      </c>
      <c r="H51" s="50">
        <f t="shared" si="3"/>
        <v>28049916</v>
      </c>
      <c r="I51" s="50">
        <f t="shared" si="3"/>
        <v>5562769</v>
      </c>
      <c r="J51" s="50">
        <f t="shared" si="3"/>
        <v>103134323</v>
      </c>
      <c r="K51" s="50">
        <f t="shared" si="3"/>
        <v>-4184639</v>
      </c>
      <c r="L51" s="50">
        <f t="shared" si="3"/>
        <v>-29117355</v>
      </c>
      <c r="M51" s="50">
        <f t="shared" si="3"/>
        <v>27611244</v>
      </c>
      <c r="N51" s="50">
        <f t="shared" si="3"/>
        <v>-5690750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97443573</v>
      </c>
      <c r="X51" s="50">
        <f t="shared" si="3"/>
        <v>109783494</v>
      </c>
      <c r="Y51" s="50">
        <f t="shared" si="3"/>
        <v>-12339921</v>
      </c>
      <c r="Z51" s="51">
        <f>+IF(X51&lt;&gt;0,+(Y51/X51)*100,0)</f>
        <v>-11.240233436184861</v>
      </c>
      <c r="AA51" s="48">
        <f>SUM(AA48:AA50)</f>
        <v>219566976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10599026</v>
      </c>
      <c r="D53" s="54">
        <f>+D51-D52</f>
        <v>0</v>
      </c>
      <c r="E53" s="55">
        <f t="shared" si="4"/>
        <v>219566976</v>
      </c>
      <c r="F53" s="56">
        <f t="shared" si="4"/>
        <v>219566976</v>
      </c>
      <c r="G53" s="56">
        <f t="shared" si="4"/>
        <v>69521638</v>
      </c>
      <c r="H53" s="56">
        <f t="shared" si="4"/>
        <v>28049916</v>
      </c>
      <c r="I53" s="56">
        <f t="shared" si="4"/>
        <v>5562769</v>
      </c>
      <c r="J53" s="56">
        <f t="shared" si="4"/>
        <v>103134323</v>
      </c>
      <c r="K53" s="56">
        <f t="shared" si="4"/>
        <v>-4184639</v>
      </c>
      <c r="L53" s="56">
        <f t="shared" si="4"/>
        <v>-29117355</v>
      </c>
      <c r="M53" s="56">
        <f t="shared" si="4"/>
        <v>27611244</v>
      </c>
      <c r="N53" s="56">
        <f t="shared" si="4"/>
        <v>-5690750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97443573</v>
      </c>
      <c r="X53" s="56">
        <f t="shared" si="4"/>
        <v>109783494</v>
      </c>
      <c r="Y53" s="56">
        <f t="shared" si="4"/>
        <v>-12339921</v>
      </c>
      <c r="Z53" s="57">
        <f>+IF(X53&lt;&gt;0,+(Y53/X53)*100,0)</f>
        <v>-11.240233436184861</v>
      </c>
      <c r="AA53" s="54">
        <f>+AA51-AA52</f>
        <v>219566976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10599026</v>
      </c>
      <c r="D56" s="48">
        <f>SUM(D53:D55)</f>
        <v>0</v>
      </c>
      <c r="E56" s="49">
        <f t="shared" si="5"/>
        <v>219566976</v>
      </c>
      <c r="F56" s="50">
        <f t="shared" si="5"/>
        <v>219566976</v>
      </c>
      <c r="G56" s="50">
        <f t="shared" si="5"/>
        <v>69521638</v>
      </c>
      <c r="H56" s="50">
        <f t="shared" si="5"/>
        <v>28049916</v>
      </c>
      <c r="I56" s="50">
        <f t="shared" si="5"/>
        <v>5562769</v>
      </c>
      <c r="J56" s="50">
        <f t="shared" si="5"/>
        <v>103134323</v>
      </c>
      <c r="K56" s="50">
        <f t="shared" si="5"/>
        <v>-4184639</v>
      </c>
      <c r="L56" s="50">
        <f t="shared" si="5"/>
        <v>-29117355</v>
      </c>
      <c r="M56" s="50">
        <f t="shared" si="5"/>
        <v>27611244</v>
      </c>
      <c r="N56" s="50">
        <f t="shared" si="5"/>
        <v>-5690750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97443573</v>
      </c>
      <c r="X56" s="50">
        <f t="shared" si="5"/>
        <v>109783494</v>
      </c>
      <c r="Y56" s="50">
        <f t="shared" si="5"/>
        <v>-12339921</v>
      </c>
      <c r="Z56" s="51">
        <f>+IF(X56&lt;&gt;0,+(Y56/X56)*100,0)</f>
        <v>-11.240233436184861</v>
      </c>
      <c r="AA56" s="48">
        <f>SUM(AA53:AA55)</f>
        <v>219566976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10599026</v>
      </c>
      <c r="D59" s="65">
        <f>SUM(D56:D58)</f>
        <v>0</v>
      </c>
      <c r="E59" s="66">
        <f t="shared" si="6"/>
        <v>219566976</v>
      </c>
      <c r="F59" s="67">
        <f t="shared" si="6"/>
        <v>219566976</v>
      </c>
      <c r="G59" s="67">
        <f t="shared" si="6"/>
        <v>69521638</v>
      </c>
      <c r="H59" s="67">
        <f t="shared" si="6"/>
        <v>28049916</v>
      </c>
      <c r="I59" s="67">
        <f t="shared" si="6"/>
        <v>5562769</v>
      </c>
      <c r="J59" s="67">
        <f t="shared" si="6"/>
        <v>103134323</v>
      </c>
      <c r="K59" s="67">
        <f t="shared" si="6"/>
        <v>-4184639</v>
      </c>
      <c r="L59" s="67">
        <f t="shared" si="6"/>
        <v>-29117355</v>
      </c>
      <c r="M59" s="67">
        <f t="shared" si="6"/>
        <v>27611244</v>
      </c>
      <c r="N59" s="67">
        <f t="shared" si="6"/>
        <v>-5690750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97443573</v>
      </c>
      <c r="X59" s="67">
        <f t="shared" si="6"/>
        <v>109783494</v>
      </c>
      <c r="Y59" s="67">
        <f t="shared" si="6"/>
        <v>-12339921</v>
      </c>
      <c r="Z59" s="68">
        <f>+IF(X59&lt;&gt;0,+(Y59/X59)*100,0)</f>
        <v>-11.240233436184861</v>
      </c>
      <c r="AA59" s="65">
        <f>SUM(AA56:AA58)</f>
        <v>219566976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86301</v>
      </c>
      <c r="D39" s="20"/>
      <c r="E39" s="21">
        <v>122309</v>
      </c>
      <c r="F39" s="22">
        <v>122309</v>
      </c>
      <c r="G39" s="22"/>
      <c r="H39" s="22"/>
      <c r="I39" s="22"/>
      <c r="J39" s="22"/>
      <c r="K39" s="22">
        <v>28928</v>
      </c>
      <c r="L39" s="22"/>
      <c r="M39" s="22">
        <v>14346</v>
      </c>
      <c r="N39" s="22">
        <v>43274</v>
      </c>
      <c r="O39" s="22"/>
      <c r="P39" s="22"/>
      <c r="Q39" s="22"/>
      <c r="R39" s="22"/>
      <c r="S39" s="22"/>
      <c r="T39" s="22"/>
      <c r="U39" s="22"/>
      <c r="V39" s="22"/>
      <c r="W39" s="22">
        <v>43274</v>
      </c>
      <c r="X39" s="22">
        <v>61152</v>
      </c>
      <c r="Y39" s="22">
        <v>-17878</v>
      </c>
      <c r="Z39" s="23">
        <v>-29.235347985347985</v>
      </c>
      <c r="AA39" s="20">
        <v>122309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16173</v>
      </c>
      <c r="D41" s="20"/>
      <c r="E41" s="21">
        <v>15000</v>
      </c>
      <c r="F41" s="22">
        <v>15000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</v>
      </c>
      <c r="Y41" s="22">
        <v>-7500</v>
      </c>
      <c r="Z41" s="23">
        <v>-100</v>
      </c>
      <c r="AA41" s="20">
        <v>15000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16500</v>
      </c>
      <c r="D44" s="20"/>
      <c r="E44" s="21">
        <v>25000</v>
      </c>
      <c r="F44" s="22">
        <v>25000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12498</v>
      </c>
      <c r="Y44" s="22">
        <v>-12498</v>
      </c>
      <c r="Z44" s="23">
        <v>-100</v>
      </c>
      <c r="AA44" s="20">
        <v>25000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118974</v>
      </c>
      <c r="D47" s="29">
        <f t="shared" ref="D47:Y47" si="1">SUM(D34:D46)</f>
        <v>0</v>
      </c>
      <c r="E47" s="30">
        <f t="shared" si="1"/>
        <v>162309</v>
      </c>
      <c r="F47" s="31">
        <f t="shared" si="1"/>
        <v>162309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28928</v>
      </c>
      <c r="L47" s="31">
        <f t="shared" si="1"/>
        <v>0</v>
      </c>
      <c r="M47" s="31">
        <f t="shared" si="1"/>
        <v>14346</v>
      </c>
      <c r="N47" s="31">
        <f t="shared" si="1"/>
        <v>43274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43274</v>
      </c>
      <c r="X47" s="31">
        <f t="shared" si="1"/>
        <v>81150</v>
      </c>
      <c r="Y47" s="31">
        <f t="shared" si="1"/>
        <v>-37876</v>
      </c>
      <c r="Z47" s="32">
        <f>+IF(X47&lt;&gt;0,+(Y47/X47)*100,0)</f>
        <v>-46.674060382008626</v>
      </c>
      <c r="AA47" s="29">
        <f>SUM(AA34:AA46)</f>
        <v>162309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-118974</v>
      </c>
      <c r="D48" s="39">
        <f t="shared" si="2"/>
        <v>0</v>
      </c>
      <c r="E48" s="40">
        <f t="shared" si="2"/>
        <v>-162309</v>
      </c>
      <c r="F48" s="41">
        <f t="shared" si="2"/>
        <v>-162309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-28928</v>
      </c>
      <c r="L48" s="41">
        <f t="shared" si="2"/>
        <v>0</v>
      </c>
      <c r="M48" s="41">
        <f t="shared" si="2"/>
        <v>-14346</v>
      </c>
      <c r="N48" s="41">
        <f t="shared" si="2"/>
        <v>-43274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-43274</v>
      </c>
      <c r="X48" s="41">
        <f t="shared" si="2"/>
        <v>-81150</v>
      </c>
      <c r="Y48" s="41">
        <f t="shared" si="2"/>
        <v>37876</v>
      </c>
      <c r="Z48" s="42">
        <f>+IF(X48&lt;&gt;0,+(Y48/X48)*100,0)</f>
        <v>-46.674060382008626</v>
      </c>
      <c r="AA48" s="39">
        <f>+AA32-AA47</f>
        <v>-162309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-118974</v>
      </c>
      <c r="D51" s="48">
        <f t="shared" si="3"/>
        <v>0</v>
      </c>
      <c r="E51" s="49">
        <f t="shared" si="3"/>
        <v>-162309</v>
      </c>
      <c r="F51" s="50">
        <f t="shared" si="3"/>
        <v>-162309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-28928</v>
      </c>
      <c r="L51" s="50">
        <f t="shared" si="3"/>
        <v>0</v>
      </c>
      <c r="M51" s="50">
        <f t="shared" si="3"/>
        <v>-14346</v>
      </c>
      <c r="N51" s="50">
        <f t="shared" si="3"/>
        <v>-43274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-43274</v>
      </c>
      <c r="X51" s="50">
        <f t="shared" si="3"/>
        <v>-81150</v>
      </c>
      <c r="Y51" s="50">
        <f t="shared" si="3"/>
        <v>37876</v>
      </c>
      <c r="Z51" s="51">
        <f>+IF(X51&lt;&gt;0,+(Y51/X51)*100,0)</f>
        <v>-46.674060382008626</v>
      </c>
      <c r="AA51" s="48">
        <f>SUM(AA48:AA50)</f>
        <v>-162309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-118974</v>
      </c>
      <c r="D53" s="54">
        <f>+D51-D52</f>
        <v>0</v>
      </c>
      <c r="E53" s="55">
        <f t="shared" si="4"/>
        <v>-162309</v>
      </c>
      <c r="F53" s="56">
        <f t="shared" si="4"/>
        <v>-162309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-28928</v>
      </c>
      <c r="L53" s="56">
        <f t="shared" si="4"/>
        <v>0</v>
      </c>
      <c r="M53" s="56">
        <f t="shared" si="4"/>
        <v>-14346</v>
      </c>
      <c r="N53" s="56">
        <f t="shared" si="4"/>
        <v>-43274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-43274</v>
      </c>
      <c r="X53" s="56">
        <f t="shared" si="4"/>
        <v>-81150</v>
      </c>
      <c r="Y53" s="56">
        <f t="shared" si="4"/>
        <v>37876</v>
      </c>
      <c r="Z53" s="57">
        <f>+IF(X53&lt;&gt;0,+(Y53/X53)*100,0)</f>
        <v>-46.674060382008626</v>
      </c>
      <c r="AA53" s="54">
        <f>+AA51-AA52</f>
        <v>-162309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-118974</v>
      </c>
      <c r="D56" s="48">
        <f>SUM(D53:D55)</f>
        <v>0</v>
      </c>
      <c r="E56" s="49">
        <f t="shared" si="5"/>
        <v>-162309</v>
      </c>
      <c r="F56" s="50">
        <f t="shared" si="5"/>
        <v>-162309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-28928</v>
      </c>
      <c r="L56" s="50">
        <f t="shared" si="5"/>
        <v>0</v>
      </c>
      <c r="M56" s="50">
        <f t="shared" si="5"/>
        <v>-14346</v>
      </c>
      <c r="N56" s="50">
        <f t="shared" si="5"/>
        <v>-43274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-43274</v>
      </c>
      <c r="X56" s="50">
        <f t="shared" si="5"/>
        <v>-81150</v>
      </c>
      <c r="Y56" s="50">
        <f t="shared" si="5"/>
        <v>37876</v>
      </c>
      <c r="Z56" s="51">
        <f>+IF(X56&lt;&gt;0,+(Y56/X56)*100,0)</f>
        <v>-46.674060382008626</v>
      </c>
      <c r="AA56" s="48">
        <f>SUM(AA53:AA55)</f>
        <v>-162309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-118974</v>
      </c>
      <c r="D59" s="65">
        <f>SUM(D56:D58)</f>
        <v>0</v>
      </c>
      <c r="E59" s="66">
        <f t="shared" si="6"/>
        <v>-162309</v>
      </c>
      <c r="F59" s="67">
        <f t="shared" si="6"/>
        <v>-162309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-28928</v>
      </c>
      <c r="L59" s="67">
        <f t="shared" si="6"/>
        <v>0</v>
      </c>
      <c r="M59" s="67">
        <f t="shared" si="6"/>
        <v>-14346</v>
      </c>
      <c r="N59" s="67">
        <f t="shared" si="6"/>
        <v>-43274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-43274</v>
      </c>
      <c r="X59" s="67">
        <f t="shared" si="6"/>
        <v>-81150</v>
      </c>
      <c r="Y59" s="67">
        <f t="shared" si="6"/>
        <v>37876</v>
      </c>
      <c r="Z59" s="68">
        <f>+IF(X59&lt;&gt;0,+(Y59/X59)*100,0)</f>
        <v>-46.674060382008626</v>
      </c>
      <c r="AA59" s="65">
        <f>SUM(AA56:AA58)</f>
        <v>-162309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882</v>
      </c>
      <c r="J6" s="22">
        <v>882</v>
      </c>
      <c r="K6" s="22">
        <v>-882</v>
      </c>
      <c r="L6" s="22"/>
      <c r="M6" s="22"/>
      <c r="N6" s="22">
        <v>-882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562175950</v>
      </c>
      <c r="D7" s="20"/>
      <c r="E7" s="21">
        <v>643500000</v>
      </c>
      <c r="F7" s="22">
        <v>572907000</v>
      </c>
      <c r="G7" s="22">
        <v>39795861</v>
      </c>
      <c r="H7" s="22">
        <v>46659106</v>
      </c>
      <c r="I7" s="22">
        <v>48740700</v>
      </c>
      <c r="J7" s="22">
        <v>135195667</v>
      </c>
      <c r="K7" s="22">
        <v>46297299</v>
      </c>
      <c r="L7" s="22">
        <v>49457327</v>
      </c>
      <c r="M7" s="22">
        <v>43545433</v>
      </c>
      <c r="N7" s="22">
        <v>139300059</v>
      </c>
      <c r="O7" s="22"/>
      <c r="P7" s="22"/>
      <c r="Q7" s="22"/>
      <c r="R7" s="22"/>
      <c r="S7" s="22"/>
      <c r="T7" s="22"/>
      <c r="U7" s="22"/>
      <c r="V7" s="22"/>
      <c r="W7" s="22">
        <v>274495726</v>
      </c>
      <c r="X7" s="22">
        <v>283339693</v>
      </c>
      <c r="Y7" s="22">
        <v>-8843967</v>
      </c>
      <c r="Z7" s="23">
        <v>-3.1213300566398225</v>
      </c>
      <c r="AA7" s="20">
        <v>572907000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373</v>
      </c>
      <c r="D19" s="20"/>
      <c r="E19" s="21">
        <v>316600</v>
      </c>
      <c r="F19" s="22">
        <v>316600</v>
      </c>
      <c r="G19" s="22"/>
      <c r="H19" s="22">
        <v>52</v>
      </c>
      <c r="I19" s="22"/>
      <c r="J19" s="22">
        <v>52</v>
      </c>
      <c r="K19" s="22">
        <v>4</v>
      </c>
      <c r="L19" s="22">
        <v>3</v>
      </c>
      <c r="M19" s="22"/>
      <c r="N19" s="22">
        <v>7</v>
      </c>
      <c r="O19" s="22"/>
      <c r="P19" s="22"/>
      <c r="Q19" s="22"/>
      <c r="R19" s="22"/>
      <c r="S19" s="22"/>
      <c r="T19" s="22"/>
      <c r="U19" s="22"/>
      <c r="V19" s="22"/>
      <c r="W19" s="22">
        <v>59</v>
      </c>
      <c r="X19" s="22">
        <v>59</v>
      </c>
      <c r="Y19" s="22"/>
      <c r="Z19" s="23"/>
      <c r="AA19" s="20">
        <v>316600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4774279</v>
      </c>
      <c r="D22" s="20"/>
      <c r="E22" s="21">
        <v>3953000</v>
      </c>
      <c r="F22" s="22">
        <v>3953000</v>
      </c>
      <c r="G22" s="22"/>
      <c r="H22" s="22"/>
      <c r="I22" s="22">
        <v>323353</v>
      </c>
      <c r="J22" s="22">
        <v>323353</v>
      </c>
      <c r="K22" s="22">
        <v>397741</v>
      </c>
      <c r="L22" s="22"/>
      <c r="M22" s="22"/>
      <c r="N22" s="22">
        <v>397741</v>
      </c>
      <c r="O22" s="22"/>
      <c r="P22" s="22"/>
      <c r="Q22" s="22"/>
      <c r="R22" s="22"/>
      <c r="S22" s="22"/>
      <c r="T22" s="22"/>
      <c r="U22" s="22"/>
      <c r="V22" s="22"/>
      <c r="W22" s="22">
        <v>721094</v>
      </c>
      <c r="X22" s="22">
        <v>1156294</v>
      </c>
      <c r="Y22" s="22">
        <v>-435200</v>
      </c>
      <c r="Z22" s="23">
        <v>-37.637486659967102</v>
      </c>
      <c r="AA22" s="20">
        <v>3953000</v>
      </c>
    </row>
    <row r="23" spans="1:27" x14ac:dyDescent="0.25">
      <c r="A23" s="19" t="s">
        <v>51</v>
      </c>
      <c r="B23" s="15" t="s">
        <v>32</v>
      </c>
      <c r="C23" s="20">
        <v>401913</v>
      </c>
      <c r="D23" s="20"/>
      <c r="E23" s="21">
        <v>306300</v>
      </c>
      <c r="F23" s="22">
        <v>306300</v>
      </c>
      <c r="G23" s="22">
        <v>155686</v>
      </c>
      <c r="H23" s="22">
        <v>80588</v>
      </c>
      <c r="I23" s="22">
        <v>-17344</v>
      </c>
      <c r="J23" s="22">
        <v>218930</v>
      </c>
      <c r="K23" s="22">
        <v>12019</v>
      </c>
      <c r="L23" s="22">
        <v>27756</v>
      </c>
      <c r="M23" s="22">
        <v>21795</v>
      </c>
      <c r="N23" s="22">
        <v>61570</v>
      </c>
      <c r="O23" s="22"/>
      <c r="P23" s="22"/>
      <c r="Q23" s="22"/>
      <c r="R23" s="22"/>
      <c r="S23" s="22"/>
      <c r="T23" s="22"/>
      <c r="U23" s="22"/>
      <c r="V23" s="22"/>
      <c r="W23" s="22">
        <v>280500</v>
      </c>
      <c r="X23" s="22">
        <v>285005</v>
      </c>
      <c r="Y23" s="22">
        <v>-4505</v>
      </c>
      <c r="Z23" s="23">
        <v>-1.5806740232627496</v>
      </c>
      <c r="AA23" s="20">
        <v>306300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52086000</v>
      </c>
      <c r="D25" s="20"/>
      <c r="E25" s="21">
        <v>54735100</v>
      </c>
      <c r="F25" s="22">
        <v>54735100</v>
      </c>
      <c r="G25" s="22">
        <v>23177100</v>
      </c>
      <c r="H25" s="22"/>
      <c r="I25" s="22"/>
      <c r="J25" s="22">
        <v>23177100</v>
      </c>
      <c r="K25" s="22"/>
      <c r="L25" s="22"/>
      <c r="M25" s="22">
        <v>18541700</v>
      </c>
      <c r="N25" s="22">
        <v>18541700</v>
      </c>
      <c r="O25" s="22"/>
      <c r="P25" s="22"/>
      <c r="Q25" s="22"/>
      <c r="R25" s="22"/>
      <c r="S25" s="22"/>
      <c r="T25" s="22"/>
      <c r="U25" s="22"/>
      <c r="V25" s="22"/>
      <c r="W25" s="22">
        <v>41718800</v>
      </c>
      <c r="X25" s="22">
        <v>41239700</v>
      </c>
      <c r="Y25" s="22">
        <v>479100</v>
      </c>
      <c r="Z25" s="23">
        <v>1.1617446295681102</v>
      </c>
      <c r="AA25" s="20">
        <v>54735100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562331626</v>
      </c>
      <c r="D30" s="20"/>
      <c r="E30" s="21">
        <v>584852300</v>
      </c>
      <c r="F30" s="22">
        <v>584852800</v>
      </c>
      <c r="G30" s="22">
        <v>45265657</v>
      </c>
      <c r="H30" s="22">
        <v>63762681</v>
      </c>
      <c r="I30" s="22">
        <v>51413928</v>
      </c>
      <c r="J30" s="22">
        <v>160442266</v>
      </c>
      <c r="K30" s="22">
        <v>46678166</v>
      </c>
      <c r="L30" s="22">
        <v>50340450</v>
      </c>
      <c r="M30" s="22">
        <v>44585212</v>
      </c>
      <c r="N30" s="22">
        <v>141603828</v>
      </c>
      <c r="O30" s="22"/>
      <c r="P30" s="22"/>
      <c r="Q30" s="22"/>
      <c r="R30" s="22"/>
      <c r="S30" s="22"/>
      <c r="T30" s="22"/>
      <c r="U30" s="22"/>
      <c r="V30" s="22"/>
      <c r="W30" s="22">
        <v>302046094</v>
      </c>
      <c r="X30" s="22">
        <v>300090829</v>
      </c>
      <c r="Y30" s="22">
        <v>1955265</v>
      </c>
      <c r="Z30" s="23">
        <v>0.65155773220913726</v>
      </c>
      <c r="AA30" s="20">
        <v>584852800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1181770141</v>
      </c>
      <c r="D32" s="29">
        <f t="shared" ref="D32:Y32" si="0">SUM(D6:D31)</f>
        <v>0</v>
      </c>
      <c r="E32" s="30">
        <f t="shared" si="0"/>
        <v>1287663300</v>
      </c>
      <c r="F32" s="31">
        <f t="shared" si="0"/>
        <v>1217070800</v>
      </c>
      <c r="G32" s="31">
        <f t="shared" si="0"/>
        <v>108394304</v>
      </c>
      <c r="H32" s="31">
        <f t="shared" si="0"/>
        <v>110502427</v>
      </c>
      <c r="I32" s="31">
        <f t="shared" si="0"/>
        <v>100461519</v>
      </c>
      <c r="J32" s="31">
        <f t="shared" si="0"/>
        <v>319358250</v>
      </c>
      <c r="K32" s="31">
        <f t="shared" si="0"/>
        <v>93384347</v>
      </c>
      <c r="L32" s="31">
        <f t="shared" si="0"/>
        <v>99825536</v>
      </c>
      <c r="M32" s="31">
        <f t="shared" si="0"/>
        <v>106694140</v>
      </c>
      <c r="N32" s="31">
        <f t="shared" si="0"/>
        <v>299904023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619262273</v>
      </c>
      <c r="X32" s="31">
        <f t="shared" si="0"/>
        <v>626111580</v>
      </c>
      <c r="Y32" s="31">
        <f t="shared" si="0"/>
        <v>-6849307</v>
      </c>
      <c r="Z32" s="32">
        <f>+IF(X32&lt;&gt;0,+(Y32/X32)*100,0)</f>
        <v>-1.0939435108355606</v>
      </c>
      <c r="AA32" s="29">
        <f>SUM(AA6:AA31)</f>
        <v>1217070800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106470036</v>
      </c>
      <c r="D34" s="20"/>
      <c r="E34" s="21">
        <v>107151100</v>
      </c>
      <c r="F34" s="22">
        <v>106379341</v>
      </c>
      <c r="G34" s="22">
        <v>8097274</v>
      </c>
      <c r="H34" s="22">
        <v>7819955</v>
      </c>
      <c r="I34" s="22">
        <v>8047083</v>
      </c>
      <c r="J34" s="22">
        <v>23964312</v>
      </c>
      <c r="K34" s="22">
        <v>8742163</v>
      </c>
      <c r="L34" s="22">
        <v>8708115</v>
      </c>
      <c r="M34" s="22">
        <v>8475439</v>
      </c>
      <c r="N34" s="22">
        <v>25925717</v>
      </c>
      <c r="O34" s="22"/>
      <c r="P34" s="22"/>
      <c r="Q34" s="22"/>
      <c r="R34" s="22"/>
      <c r="S34" s="22"/>
      <c r="T34" s="22"/>
      <c r="U34" s="22"/>
      <c r="V34" s="22"/>
      <c r="W34" s="22">
        <v>49890029</v>
      </c>
      <c r="X34" s="22">
        <v>50673305</v>
      </c>
      <c r="Y34" s="22">
        <v>-783276</v>
      </c>
      <c r="Z34" s="23">
        <v>-1.5457369516355801</v>
      </c>
      <c r="AA34" s="20">
        <v>106379341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367912246</v>
      </c>
      <c r="D37" s="20"/>
      <c r="E37" s="21">
        <v>352590500</v>
      </c>
      <c r="F37" s="22">
        <v>351297600</v>
      </c>
      <c r="G37" s="22">
        <v>28096522</v>
      </c>
      <c r="H37" s="22">
        <v>29832816</v>
      </c>
      <c r="I37" s="22">
        <v>31176483</v>
      </c>
      <c r="J37" s="22">
        <v>89105821</v>
      </c>
      <c r="K37" s="22">
        <v>24086222</v>
      </c>
      <c r="L37" s="22">
        <v>29508955</v>
      </c>
      <c r="M37" s="22">
        <v>22518100</v>
      </c>
      <c r="N37" s="22">
        <v>76113277</v>
      </c>
      <c r="O37" s="22"/>
      <c r="P37" s="22"/>
      <c r="Q37" s="22"/>
      <c r="R37" s="22"/>
      <c r="S37" s="22"/>
      <c r="T37" s="22"/>
      <c r="U37" s="22"/>
      <c r="V37" s="22"/>
      <c r="W37" s="22">
        <v>165219098</v>
      </c>
      <c r="X37" s="22">
        <v>167290298</v>
      </c>
      <c r="Y37" s="22">
        <v>-2071200</v>
      </c>
      <c r="Z37" s="23">
        <v>-1.2380873396495473</v>
      </c>
      <c r="AA37" s="20">
        <v>351297600</v>
      </c>
    </row>
    <row r="38" spans="1:27" x14ac:dyDescent="0.25">
      <c r="A38" s="19" t="s">
        <v>64</v>
      </c>
      <c r="B38" s="15" t="s">
        <v>32</v>
      </c>
      <c r="C38" s="20">
        <v>-2434783</v>
      </c>
      <c r="D38" s="20"/>
      <c r="E38" s="21">
        <v>45045000</v>
      </c>
      <c r="F38" s="22">
        <v>45045000</v>
      </c>
      <c r="G38" s="22"/>
      <c r="H38" s="22">
        <v>6528261</v>
      </c>
      <c r="I38" s="22">
        <v>3264130</v>
      </c>
      <c r="J38" s="22">
        <v>9792391</v>
      </c>
      <c r="K38" s="22">
        <v>3264130</v>
      </c>
      <c r="L38" s="22">
        <v>3264130</v>
      </c>
      <c r="M38" s="22">
        <v>3264130</v>
      </c>
      <c r="N38" s="22">
        <v>9792390</v>
      </c>
      <c r="O38" s="22"/>
      <c r="P38" s="22"/>
      <c r="Q38" s="22"/>
      <c r="R38" s="22"/>
      <c r="S38" s="22"/>
      <c r="T38" s="22"/>
      <c r="U38" s="22"/>
      <c r="V38" s="22"/>
      <c r="W38" s="22">
        <v>19584781</v>
      </c>
      <c r="X38" s="22">
        <v>20074351</v>
      </c>
      <c r="Y38" s="22">
        <v>-489570</v>
      </c>
      <c r="Z38" s="23">
        <v>-2.4387836996573391</v>
      </c>
      <c r="AA38" s="20">
        <v>45045000</v>
      </c>
    </row>
    <row r="39" spans="1:27" x14ac:dyDescent="0.25">
      <c r="A39" s="19" t="s">
        <v>65</v>
      </c>
      <c r="B39" s="15" t="s">
        <v>32</v>
      </c>
      <c r="C39" s="20">
        <v>61262235</v>
      </c>
      <c r="D39" s="20"/>
      <c r="E39" s="21">
        <v>58319700</v>
      </c>
      <c r="F39" s="22">
        <v>70169940</v>
      </c>
      <c r="G39" s="22">
        <v>4859976</v>
      </c>
      <c r="H39" s="22">
        <v>4859976</v>
      </c>
      <c r="I39" s="22">
        <v>7780905</v>
      </c>
      <c r="J39" s="22">
        <v>17500857</v>
      </c>
      <c r="K39" s="22">
        <v>5897023</v>
      </c>
      <c r="L39" s="22">
        <v>5706824</v>
      </c>
      <c r="M39" s="22">
        <v>5897020</v>
      </c>
      <c r="N39" s="22">
        <v>17500867</v>
      </c>
      <c r="O39" s="22"/>
      <c r="P39" s="22"/>
      <c r="Q39" s="22"/>
      <c r="R39" s="22"/>
      <c r="S39" s="22"/>
      <c r="T39" s="22"/>
      <c r="U39" s="22"/>
      <c r="V39" s="22"/>
      <c r="W39" s="22">
        <v>35001724</v>
      </c>
      <c r="X39" s="22">
        <v>35061359</v>
      </c>
      <c r="Y39" s="22">
        <v>-59635</v>
      </c>
      <c r="Z39" s="23">
        <v>-0.17008753140458702</v>
      </c>
      <c r="AA39" s="20">
        <v>70169940</v>
      </c>
    </row>
    <row r="40" spans="1:27" x14ac:dyDescent="0.25">
      <c r="A40" s="19" t="s">
        <v>40</v>
      </c>
      <c r="B40" s="15" t="s">
        <v>32</v>
      </c>
      <c r="C40" s="20">
        <v>72128017</v>
      </c>
      <c r="D40" s="20"/>
      <c r="E40" s="21">
        <v>75253200</v>
      </c>
      <c r="F40" s="22">
        <v>75253200</v>
      </c>
      <c r="G40" s="22">
        <v>7328966</v>
      </c>
      <c r="H40" s="22">
        <v>6821204</v>
      </c>
      <c r="I40" s="22">
        <v>6708342</v>
      </c>
      <c r="J40" s="22">
        <v>20858512</v>
      </c>
      <c r="K40" s="22">
        <v>7652403</v>
      </c>
      <c r="L40" s="22">
        <v>7403315</v>
      </c>
      <c r="M40" s="22">
        <v>7250503</v>
      </c>
      <c r="N40" s="22">
        <v>22306221</v>
      </c>
      <c r="O40" s="22"/>
      <c r="P40" s="22"/>
      <c r="Q40" s="22"/>
      <c r="R40" s="22"/>
      <c r="S40" s="22"/>
      <c r="T40" s="22"/>
      <c r="U40" s="22"/>
      <c r="V40" s="22"/>
      <c r="W40" s="22">
        <v>43164733</v>
      </c>
      <c r="X40" s="22">
        <v>35955930</v>
      </c>
      <c r="Y40" s="22">
        <v>7208803</v>
      </c>
      <c r="Z40" s="23">
        <v>20.04899609049189</v>
      </c>
      <c r="AA40" s="20">
        <v>75253200</v>
      </c>
    </row>
    <row r="41" spans="1:27" x14ac:dyDescent="0.25">
      <c r="A41" s="19" t="s">
        <v>66</v>
      </c>
      <c r="B41" s="15" t="s">
        <v>32</v>
      </c>
      <c r="C41" s="20">
        <v>29363681</v>
      </c>
      <c r="D41" s="20"/>
      <c r="E41" s="21">
        <v>30384300</v>
      </c>
      <c r="F41" s="22">
        <v>30984300</v>
      </c>
      <c r="G41" s="22">
        <v>750443</v>
      </c>
      <c r="H41" s="22">
        <v>16264682</v>
      </c>
      <c r="I41" s="22">
        <v>849572</v>
      </c>
      <c r="J41" s="22">
        <v>17864697</v>
      </c>
      <c r="K41" s="22">
        <v>582089</v>
      </c>
      <c r="L41" s="22">
        <v>1041855</v>
      </c>
      <c r="M41" s="22">
        <v>2594678</v>
      </c>
      <c r="N41" s="22">
        <v>4218622</v>
      </c>
      <c r="O41" s="22"/>
      <c r="P41" s="22"/>
      <c r="Q41" s="22"/>
      <c r="R41" s="22"/>
      <c r="S41" s="22"/>
      <c r="T41" s="22"/>
      <c r="U41" s="22"/>
      <c r="V41" s="22"/>
      <c r="W41" s="22">
        <v>22083319</v>
      </c>
      <c r="X41" s="22">
        <v>20010941</v>
      </c>
      <c r="Y41" s="22">
        <v>2072378</v>
      </c>
      <c r="Z41" s="23">
        <v>10.356224627317626</v>
      </c>
      <c r="AA41" s="20">
        <v>30984300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40861389</v>
      </c>
      <c r="D43" s="20"/>
      <c r="E43" s="21"/>
      <c r="F43" s="22"/>
      <c r="G43" s="22">
        <v>11277</v>
      </c>
      <c r="H43" s="22">
        <v>4508</v>
      </c>
      <c r="I43" s="22">
        <v>10753</v>
      </c>
      <c r="J43" s="22">
        <v>26538</v>
      </c>
      <c r="K43" s="22">
        <v>8213</v>
      </c>
      <c r="L43" s="22">
        <v>35706</v>
      </c>
      <c r="M43" s="22">
        <v>7722</v>
      </c>
      <c r="N43" s="22">
        <v>51641</v>
      </c>
      <c r="O43" s="22"/>
      <c r="P43" s="22"/>
      <c r="Q43" s="22"/>
      <c r="R43" s="22"/>
      <c r="S43" s="22"/>
      <c r="T43" s="22"/>
      <c r="U43" s="22"/>
      <c r="V43" s="22"/>
      <c r="W43" s="22">
        <v>78179</v>
      </c>
      <c r="X43" s="22">
        <v>70457</v>
      </c>
      <c r="Y43" s="22">
        <v>7722</v>
      </c>
      <c r="Z43" s="23">
        <v>10.959876236569823</v>
      </c>
      <c r="AA43" s="20"/>
    </row>
    <row r="44" spans="1:27" x14ac:dyDescent="0.25">
      <c r="A44" s="19" t="s">
        <v>69</v>
      </c>
      <c r="B44" s="15" t="s">
        <v>32</v>
      </c>
      <c r="C44" s="20">
        <v>103574472</v>
      </c>
      <c r="D44" s="20"/>
      <c r="E44" s="21">
        <v>107887200</v>
      </c>
      <c r="F44" s="22">
        <v>102476500</v>
      </c>
      <c r="G44" s="22">
        <v>9944635</v>
      </c>
      <c r="H44" s="22">
        <v>11933296</v>
      </c>
      <c r="I44" s="22">
        <v>9922648</v>
      </c>
      <c r="J44" s="22">
        <v>31800579</v>
      </c>
      <c r="K44" s="22">
        <v>9067209</v>
      </c>
      <c r="L44" s="22">
        <v>9605501</v>
      </c>
      <c r="M44" s="22">
        <v>7426301</v>
      </c>
      <c r="N44" s="22">
        <v>26099011</v>
      </c>
      <c r="O44" s="22"/>
      <c r="P44" s="22"/>
      <c r="Q44" s="22"/>
      <c r="R44" s="22"/>
      <c r="S44" s="22"/>
      <c r="T44" s="22"/>
      <c r="U44" s="22"/>
      <c r="V44" s="22"/>
      <c r="W44" s="22">
        <v>57899590</v>
      </c>
      <c r="X44" s="22">
        <v>58812736</v>
      </c>
      <c r="Y44" s="22">
        <v>-913146</v>
      </c>
      <c r="Z44" s="23">
        <v>-1.5526330895403335</v>
      </c>
      <c r="AA44" s="20">
        <v>102476500</v>
      </c>
    </row>
    <row r="45" spans="1:27" x14ac:dyDescent="0.25">
      <c r="A45" s="19" t="s">
        <v>70</v>
      </c>
      <c r="B45" s="15" t="s">
        <v>32</v>
      </c>
      <c r="C45" s="20">
        <v>2933353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402292316</v>
      </c>
      <c r="D46" s="20"/>
      <c r="E46" s="21">
        <v>369949800</v>
      </c>
      <c r="F46" s="22">
        <v>369949800</v>
      </c>
      <c r="G46" s="22">
        <v>39318741</v>
      </c>
      <c r="H46" s="22">
        <v>49318465</v>
      </c>
      <c r="I46" s="22">
        <v>42739231</v>
      </c>
      <c r="J46" s="22">
        <v>131376437</v>
      </c>
      <c r="K46" s="22">
        <v>40446803</v>
      </c>
      <c r="L46" s="22">
        <v>40456435</v>
      </c>
      <c r="M46" s="22">
        <v>38623598</v>
      </c>
      <c r="N46" s="22">
        <v>119526836</v>
      </c>
      <c r="O46" s="22"/>
      <c r="P46" s="22"/>
      <c r="Q46" s="22"/>
      <c r="R46" s="22"/>
      <c r="S46" s="22"/>
      <c r="T46" s="22"/>
      <c r="U46" s="22"/>
      <c r="V46" s="22"/>
      <c r="W46" s="22">
        <v>250903273</v>
      </c>
      <c r="X46" s="22">
        <v>238469075</v>
      </c>
      <c r="Y46" s="22">
        <v>12434198</v>
      </c>
      <c r="Z46" s="23">
        <v>5.2141763035731152</v>
      </c>
      <c r="AA46" s="20">
        <v>369949800</v>
      </c>
    </row>
    <row r="47" spans="1:27" x14ac:dyDescent="0.25">
      <c r="A47" s="37" t="s">
        <v>72</v>
      </c>
      <c r="B47" s="28" t="s">
        <v>32</v>
      </c>
      <c r="C47" s="29">
        <f>SUM(C34:C46)</f>
        <v>1184362962</v>
      </c>
      <c r="D47" s="29">
        <f t="shared" ref="D47:Y47" si="1">SUM(D34:D46)</f>
        <v>0</v>
      </c>
      <c r="E47" s="30">
        <f t="shared" si="1"/>
        <v>1146580800</v>
      </c>
      <c r="F47" s="31">
        <f t="shared" si="1"/>
        <v>1151555681</v>
      </c>
      <c r="G47" s="31">
        <f t="shared" si="1"/>
        <v>98407834</v>
      </c>
      <c r="H47" s="31">
        <f t="shared" si="1"/>
        <v>133383163</v>
      </c>
      <c r="I47" s="31">
        <f t="shared" si="1"/>
        <v>110499147</v>
      </c>
      <c r="J47" s="31">
        <f t="shared" si="1"/>
        <v>342290144</v>
      </c>
      <c r="K47" s="31">
        <f t="shared" si="1"/>
        <v>99746255</v>
      </c>
      <c r="L47" s="31">
        <f t="shared" si="1"/>
        <v>105730836</v>
      </c>
      <c r="M47" s="31">
        <f t="shared" si="1"/>
        <v>96057491</v>
      </c>
      <c r="N47" s="31">
        <f t="shared" si="1"/>
        <v>301534582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643824726</v>
      </c>
      <c r="X47" s="31">
        <f t="shared" si="1"/>
        <v>626418452</v>
      </c>
      <c r="Y47" s="31">
        <f t="shared" si="1"/>
        <v>17406274</v>
      </c>
      <c r="Z47" s="32">
        <f>+IF(X47&lt;&gt;0,+(Y47/X47)*100,0)</f>
        <v>2.7786975215091525</v>
      </c>
      <c r="AA47" s="29">
        <f>SUM(AA34:AA46)</f>
        <v>1151555681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-2592821</v>
      </c>
      <c r="D48" s="39">
        <f t="shared" si="2"/>
        <v>0</v>
      </c>
      <c r="E48" s="40">
        <f t="shared" si="2"/>
        <v>141082500</v>
      </c>
      <c r="F48" s="41">
        <f t="shared" si="2"/>
        <v>65515119</v>
      </c>
      <c r="G48" s="41">
        <f t="shared" si="2"/>
        <v>9986470</v>
      </c>
      <c r="H48" s="41">
        <f t="shared" si="2"/>
        <v>-22880736</v>
      </c>
      <c r="I48" s="41">
        <f t="shared" si="2"/>
        <v>-10037628</v>
      </c>
      <c r="J48" s="41">
        <f t="shared" si="2"/>
        <v>-22931894</v>
      </c>
      <c r="K48" s="41">
        <f t="shared" si="2"/>
        <v>-6361908</v>
      </c>
      <c r="L48" s="41">
        <f t="shared" si="2"/>
        <v>-5905300</v>
      </c>
      <c r="M48" s="41">
        <f t="shared" si="2"/>
        <v>10636649</v>
      </c>
      <c r="N48" s="41">
        <f t="shared" si="2"/>
        <v>-1630559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-24562453</v>
      </c>
      <c r="X48" s="41">
        <f t="shared" si="2"/>
        <v>-306872</v>
      </c>
      <c r="Y48" s="41">
        <f t="shared" si="2"/>
        <v>-24255581</v>
      </c>
      <c r="Z48" s="42">
        <f>+IF(X48&lt;&gt;0,+(Y48/X48)*100,0)</f>
        <v>7904.1362522484942</v>
      </c>
      <c r="AA48" s="39">
        <f>+AA32-AA47</f>
        <v>65515119</v>
      </c>
    </row>
    <row r="49" spans="1:27" x14ac:dyDescent="0.25">
      <c r="A49" s="43" t="s">
        <v>74</v>
      </c>
      <c r="B49" s="15" t="s">
        <v>32</v>
      </c>
      <c r="C49" s="20">
        <v>131915169</v>
      </c>
      <c r="D49" s="20"/>
      <c r="E49" s="21">
        <v>99419000</v>
      </c>
      <c r="F49" s="22">
        <v>99419000</v>
      </c>
      <c r="G49" s="22">
        <v>16002791</v>
      </c>
      <c r="H49" s="22">
        <v>16641424</v>
      </c>
      <c r="I49" s="22">
        <v>11689210</v>
      </c>
      <c r="J49" s="22">
        <v>44333425</v>
      </c>
      <c r="K49" s="22">
        <v>7793386</v>
      </c>
      <c r="L49" s="22">
        <v>4061324</v>
      </c>
      <c r="M49" s="22">
        <v>21837929</v>
      </c>
      <c r="N49" s="22">
        <v>33692639</v>
      </c>
      <c r="O49" s="22"/>
      <c r="P49" s="22"/>
      <c r="Q49" s="22"/>
      <c r="R49" s="22"/>
      <c r="S49" s="22"/>
      <c r="T49" s="22"/>
      <c r="U49" s="22"/>
      <c r="V49" s="22"/>
      <c r="W49" s="22">
        <v>78026064</v>
      </c>
      <c r="X49" s="22">
        <v>68802235</v>
      </c>
      <c r="Y49" s="22">
        <v>9223829</v>
      </c>
      <c r="Z49" s="23">
        <v>13.406292688020963</v>
      </c>
      <c r="AA49" s="20">
        <v>99419000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129322348</v>
      </c>
      <c r="D51" s="48">
        <f t="shared" si="3"/>
        <v>0</v>
      </c>
      <c r="E51" s="49">
        <f t="shared" si="3"/>
        <v>240501500</v>
      </c>
      <c r="F51" s="50">
        <f t="shared" si="3"/>
        <v>164934119</v>
      </c>
      <c r="G51" s="50">
        <f t="shared" si="3"/>
        <v>25989261</v>
      </c>
      <c r="H51" s="50">
        <f t="shared" si="3"/>
        <v>-6239312</v>
      </c>
      <c r="I51" s="50">
        <f t="shared" si="3"/>
        <v>1651582</v>
      </c>
      <c r="J51" s="50">
        <f t="shared" si="3"/>
        <v>21401531</v>
      </c>
      <c r="K51" s="50">
        <f t="shared" si="3"/>
        <v>1431478</v>
      </c>
      <c r="L51" s="50">
        <f t="shared" si="3"/>
        <v>-1843976</v>
      </c>
      <c r="M51" s="50">
        <f t="shared" si="3"/>
        <v>32474578</v>
      </c>
      <c r="N51" s="50">
        <f t="shared" si="3"/>
        <v>32062080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53463611</v>
      </c>
      <c r="X51" s="50">
        <f t="shared" si="3"/>
        <v>68495363</v>
      </c>
      <c r="Y51" s="50">
        <f t="shared" si="3"/>
        <v>-15031752</v>
      </c>
      <c r="Z51" s="51">
        <f>+IF(X51&lt;&gt;0,+(Y51/X51)*100,0)</f>
        <v>-21.94564907992385</v>
      </c>
      <c r="AA51" s="48">
        <f>SUM(AA48:AA50)</f>
        <v>164934119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129322348</v>
      </c>
      <c r="D53" s="54">
        <f>+D51-D52</f>
        <v>0</v>
      </c>
      <c r="E53" s="55">
        <f t="shared" si="4"/>
        <v>240501500</v>
      </c>
      <c r="F53" s="56">
        <f t="shared" si="4"/>
        <v>164934119</v>
      </c>
      <c r="G53" s="56">
        <f t="shared" si="4"/>
        <v>25989261</v>
      </c>
      <c r="H53" s="56">
        <f t="shared" si="4"/>
        <v>-6239312</v>
      </c>
      <c r="I53" s="56">
        <f t="shared" si="4"/>
        <v>1651582</v>
      </c>
      <c r="J53" s="56">
        <f t="shared" si="4"/>
        <v>21401531</v>
      </c>
      <c r="K53" s="56">
        <f t="shared" si="4"/>
        <v>1431478</v>
      </c>
      <c r="L53" s="56">
        <f t="shared" si="4"/>
        <v>-1843976</v>
      </c>
      <c r="M53" s="56">
        <f t="shared" si="4"/>
        <v>32474578</v>
      </c>
      <c r="N53" s="56">
        <f t="shared" si="4"/>
        <v>32062080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53463611</v>
      </c>
      <c r="X53" s="56">
        <f t="shared" si="4"/>
        <v>68495363</v>
      </c>
      <c r="Y53" s="56">
        <f t="shared" si="4"/>
        <v>-15031752</v>
      </c>
      <c r="Z53" s="57">
        <f>+IF(X53&lt;&gt;0,+(Y53/X53)*100,0)</f>
        <v>-21.94564907992385</v>
      </c>
      <c r="AA53" s="54">
        <f>+AA51-AA52</f>
        <v>164934119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129322348</v>
      </c>
      <c r="D56" s="48">
        <f>SUM(D53:D55)</f>
        <v>0</v>
      </c>
      <c r="E56" s="49">
        <f t="shared" si="5"/>
        <v>240501500</v>
      </c>
      <c r="F56" s="50">
        <f t="shared" si="5"/>
        <v>164934119</v>
      </c>
      <c r="G56" s="50">
        <f t="shared" si="5"/>
        <v>25989261</v>
      </c>
      <c r="H56" s="50">
        <f t="shared" si="5"/>
        <v>-6239312</v>
      </c>
      <c r="I56" s="50">
        <f t="shared" si="5"/>
        <v>1651582</v>
      </c>
      <c r="J56" s="50">
        <f t="shared" si="5"/>
        <v>21401531</v>
      </c>
      <c r="K56" s="50">
        <f t="shared" si="5"/>
        <v>1431478</v>
      </c>
      <c r="L56" s="50">
        <f t="shared" si="5"/>
        <v>-1843976</v>
      </c>
      <c r="M56" s="50">
        <f t="shared" si="5"/>
        <v>32474578</v>
      </c>
      <c r="N56" s="50">
        <f t="shared" si="5"/>
        <v>32062080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53463611</v>
      </c>
      <c r="X56" s="50">
        <f t="shared" si="5"/>
        <v>68495363</v>
      </c>
      <c r="Y56" s="50">
        <f t="shared" si="5"/>
        <v>-15031752</v>
      </c>
      <c r="Z56" s="51">
        <f>+IF(X56&lt;&gt;0,+(Y56/X56)*100,0)</f>
        <v>-21.94564907992385</v>
      </c>
      <c r="AA56" s="48">
        <f>SUM(AA53:AA55)</f>
        <v>164934119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129322348</v>
      </c>
      <c r="D59" s="65">
        <f>SUM(D56:D58)</f>
        <v>0</v>
      </c>
      <c r="E59" s="66">
        <f t="shared" si="6"/>
        <v>240501500</v>
      </c>
      <c r="F59" s="67">
        <f t="shared" si="6"/>
        <v>164934119</v>
      </c>
      <c r="G59" s="67">
        <f t="shared" si="6"/>
        <v>25989261</v>
      </c>
      <c r="H59" s="67">
        <f t="shared" si="6"/>
        <v>-6239312</v>
      </c>
      <c r="I59" s="67">
        <f t="shared" si="6"/>
        <v>1651582</v>
      </c>
      <c r="J59" s="67">
        <f t="shared" si="6"/>
        <v>21401531</v>
      </c>
      <c r="K59" s="67">
        <f t="shared" si="6"/>
        <v>1431478</v>
      </c>
      <c r="L59" s="67">
        <f t="shared" si="6"/>
        <v>-1843976</v>
      </c>
      <c r="M59" s="67">
        <f t="shared" si="6"/>
        <v>32474578</v>
      </c>
      <c r="N59" s="67">
        <f t="shared" si="6"/>
        <v>32062080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53463611</v>
      </c>
      <c r="X59" s="67">
        <f t="shared" si="6"/>
        <v>68495363</v>
      </c>
      <c r="Y59" s="67">
        <f t="shared" si="6"/>
        <v>-15031752</v>
      </c>
      <c r="Z59" s="68">
        <f>+IF(X59&lt;&gt;0,+(Y59/X59)*100,0)</f>
        <v>-21.94564907992385</v>
      </c>
      <c r="AA59" s="65">
        <f>SUM(AA56:AA58)</f>
        <v>164934119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198923</v>
      </c>
      <c r="D39" s="20"/>
      <c r="E39" s="21"/>
      <c r="F39" s="22"/>
      <c r="G39" s="22">
        <v>16541</v>
      </c>
      <c r="H39" s="22"/>
      <c r="I39" s="22"/>
      <c r="J39" s="22">
        <v>16541</v>
      </c>
      <c r="K39" s="22"/>
      <c r="L39" s="22">
        <v>66163</v>
      </c>
      <c r="M39" s="22">
        <v>16541</v>
      </c>
      <c r="N39" s="22">
        <v>82704</v>
      </c>
      <c r="O39" s="22"/>
      <c r="P39" s="22"/>
      <c r="Q39" s="22"/>
      <c r="R39" s="22"/>
      <c r="S39" s="22"/>
      <c r="T39" s="22"/>
      <c r="U39" s="22"/>
      <c r="V39" s="22"/>
      <c r="W39" s="22">
        <v>99245</v>
      </c>
      <c r="X39" s="22"/>
      <c r="Y39" s="22">
        <v>99245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198923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0</v>
      </c>
      <c r="I47" s="31">
        <f t="shared" si="1"/>
        <v>0</v>
      </c>
      <c r="J47" s="31">
        <f t="shared" si="1"/>
        <v>16541</v>
      </c>
      <c r="K47" s="31">
        <f t="shared" si="1"/>
        <v>0</v>
      </c>
      <c r="L47" s="31">
        <f t="shared" si="1"/>
        <v>66163</v>
      </c>
      <c r="M47" s="31">
        <f t="shared" si="1"/>
        <v>16541</v>
      </c>
      <c r="N47" s="31">
        <f t="shared" si="1"/>
        <v>82704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99245</v>
      </c>
      <c r="X47" s="31">
        <f t="shared" si="1"/>
        <v>0</v>
      </c>
      <c r="Y47" s="31">
        <f t="shared" si="1"/>
        <v>99245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-198923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0</v>
      </c>
      <c r="I48" s="41">
        <f t="shared" si="2"/>
        <v>0</v>
      </c>
      <c r="J48" s="41">
        <f t="shared" si="2"/>
        <v>-16541</v>
      </c>
      <c r="K48" s="41">
        <f t="shared" si="2"/>
        <v>0</v>
      </c>
      <c r="L48" s="41">
        <f t="shared" si="2"/>
        <v>-66163</v>
      </c>
      <c r="M48" s="41">
        <f t="shared" si="2"/>
        <v>-16541</v>
      </c>
      <c r="N48" s="41">
        <f t="shared" si="2"/>
        <v>-82704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-99245</v>
      </c>
      <c r="X48" s="41">
        <f t="shared" si="2"/>
        <v>0</v>
      </c>
      <c r="Y48" s="41">
        <f t="shared" si="2"/>
        <v>-99245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-198923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0</v>
      </c>
      <c r="I51" s="50">
        <f t="shared" si="3"/>
        <v>0</v>
      </c>
      <c r="J51" s="50">
        <f t="shared" si="3"/>
        <v>-16541</v>
      </c>
      <c r="K51" s="50">
        <f t="shared" si="3"/>
        <v>0</v>
      </c>
      <c r="L51" s="50">
        <f t="shared" si="3"/>
        <v>-66163</v>
      </c>
      <c r="M51" s="50">
        <f t="shared" si="3"/>
        <v>-16541</v>
      </c>
      <c r="N51" s="50">
        <f t="shared" si="3"/>
        <v>-82704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-99245</v>
      </c>
      <c r="X51" s="50">
        <f t="shared" si="3"/>
        <v>0</v>
      </c>
      <c r="Y51" s="50">
        <f t="shared" si="3"/>
        <v>-99245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-198923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0</v>
      </c>
      <c r="I53" s="56">
        <f t="shared" si="4"/>
        <v>0</v>
      </c>
      <c r="J53" s="56">
        <f t="shared" si="4"/>
        <v>-16541</v>
      </c>
      <c r="K53" s="56">
        <f t="shared" si="4"/>
        <v>0</v>
      </c>
      <c r="L53" s="56">
        <f t="shared" si="4"/>
        <v>-66163</v>
      </c>
      <c r="M53" s="56">
        <f t="shared" si="4"/>
        <v>-16541</v>
      </c>
      <c r="N53" s="56">
        <f t="shared" si="4"/>
        <v>-82704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-99245</v>
      </c>
      <c r="X53" s="56">
        <f t="shared" si="4"/>
        <v>0</v>
      </c>
      <c r="Y53" s="56">
        <f t="shared" si="4"/>
        <v>-99245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-198923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0</v>
      </c>
      <c r="I56" s="50">
        <f t="shared" si="5"/>
        <v>0</v>
      </c>
      <c r="J56" s="50">
        <f t="shared" si="5"/>
        <v>-16541</v>
      </c>
      <c r="K56" s="50">
        <f t="shared" si="5"/>
        <v>0</v>
      </c>
      <c r="L56" s="50">
        <f t="shared" si="5"/>
        <v>-66163</v>
      </c>
      <c r="M56" s="50">
        <f t="shared" si="5"/>
        <v>-16541</v>
      </c>
      <c r="N56" s="50">
        <f t="shared" si="5"/>
        <v>-82704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-99245</v>
      </c>
      <c r="X56" s="50">
        <f t="shared" si="5"/>
        <v>0</v>
      </c>
      <c r="Y56" s="50">
        <f t="shared" si="5"/>
        <v>-99245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-198923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0</v>
      </c>
      <c r="I59" s="67">
        <f t="shared" si="6"/>
        <v>0</v>
      </c>
      <c r="J59" s="67">
        <f t="shared" si="6"/>
        <v>-16541</v>
      </c>
      <c r="K59" s="67">
        <f t="shared" si="6"/>
        <v>0</v>
      </c>
      <c r="L59" s="67">
        <f t="shared" si="6"/>
        <v>-66163</v>
      </c>
      <c r="M59" s="67">
        <f t="shared" si="6"/>
        <v>-16541</v>
      </c>
      <c r="N59" s="67">
        <f t="shared" si="6"/>
        <v>-82704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-99245</v>
      </c>
      <c r="X59" s="67">
        <f t="shared" si="6"/>
        <v>0</v>
      </c>
      <c r="Y59" s="67">
        <f t="shared" si="6"/>
        <v>-99245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61721653</v>
      </c>
      <c r="D7" s="20"/>
      <c r="E7" s="21">
        <v>78851730</v>
      </c>
      <c r="F7" s="22">
        <v>78851730</v>
      </c>
      <c r="G7" s="22">
        <v>5123056</v>
      </c>
      <c r="H7" s="22">
        <v>5607124</v>
      </c>
      <c r="I7" s="22">
        <v>5950103</v>
      </c>
      <c r="J7" s="22">
        <v>16680283</v>
      </c>
      <c r="K7" s="22">
        <v>5480753</v>
      </c>
      <c r="L7" s="22">
        <v>5091776</v>
      </c>
      <c r="M7" s="22">
        <v>4733269</v>
      </c>
      <c r="N7" s="22">
        <v>15305798</v>
      </c>
      <c r="O7" s="22"/>
      <c r="P7" s="22"/>
      <c r="Q7" s="22"/>
      <c r="R7" s="22"/>
      <c r="S7" s="22"/>
      <c r="T7" s="22"/>
      <c r="U7" s="22"/>
      <c r="V7" s="22"/>
      <c r="W7" s="22">
        <v>31986081</v>
      </c>
      <c r="X7" s="22">
        <v>37365323</v>
      </c>
      <c r="Y7" s="22">
        <v>-5379242</v>
      </c>
      <c r="Z7" s="23">
        <v>-14.396348186258152</v>
      </c>
      <c r="AA7" s="20">
        <v>78851730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3582843</v>
      </c>
      <c r="D13" s="20"/>
      <c r="E13" s="21">
        <v>1685400</v>
      </c>
      <c r="F13" s="22">
        <v>1685400</v>
      </c>
      <c r="G13" s="22">
        <v>349376</v>
      </c>
      <c r="H13" s="22">
        <v>319127</v>
      </c>
      <c r="I13" s="22">
        <v>372402</v>
      </c>
      <c r="J13" s="22">
        <v>1040905</v>
      </c>
      <c r="K13" s="22">
        <v>377649</v>
      </c>
      <c r="L13" s="22">
        <v>353763</v>
      </c>
      <c r="M13" s="22">
        <v>390287</v>
      </c>
      <c r="N13" s="22">
        <v>1121699</v>
      </c>
      <c r="O13" s="22"/>
      <c r="P13" s="22"/>
      <c r="Q13" s="22"/>
      <c r="R13" s="22"/>
      <c r="S13" s="22"/>
      <c r="T13" s="22"/>
      <c r="U13" s="22"/>
      <c r="V13" s="22"/>
      <c r="W13" s="22">
        <v>2162604</v>
      </c>
      <c r="X13" s="22">
        <v>1255738</v>
      </c>
      <c r="Y13" s="22">
        <v>906866</v>
      </c>
      <c r="Z13" s="23">
        <v>72.21777154151583</v>
      </c>
      <c r="AA13" s="20">
        <v>1685400</v>
      </c>
    </row>
    <row r="14" spans="1:27" x14ac:dyDescent="0.25">
      <c r="A14" s="19" t="s">
        <v>42</v>
      </c>
      <c r="B14" s="15" t="s">
        <v>32</v>
      </c>
      <c r="C14" s="20">
        <v>768116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357491</v>
      </c>
      <c r="D17" s="20"/>
      <c r="E17" s="21">
        <v>343478</v>
      </c>
      <c r="F17" s="22">
        <v>343478</v>
      </c>
      <c r="G17" s="22"/>
      <c r="H17" s="22">
        <v>251139</v>
      </c>
      <c r="I17" s="22">
        <v>44127</v>
      </c>
      <c r="J17" s="22">
        <v>295266</v>
      </c>
      <c r="K17" s="22"/>
      <c r="L17" s="22">
        <v>13167</v>
      </c>
      <c r="M17" s="22">
        <v>2854</v>
      </c>
      <c r="N17" s="22">
        <v>16021</v>
      </c>
      <c r="O17" s="22"/>
      <c r="P17" s="22"/>
      <c r="Q17" s="22"/>
      <c r="R17" s="22"/>
      <c r="S17" s="22"/>
      <c r="T17" s="22"/>
      <c r="U17" s="22"/>
      <c r="V17" s="22"/>
      <c r="W17" s="22">
        <v>311287</v>
      </c>
      <c r="X17" s="22">
        <v>311337</v>
      </c>
      <c r="Y17" s="22">
        <v>-50</v>
      </c>
      <c r="Z17" s="23">
        <v>-1.6059768032710538E-2</v>
      </c>
      <c r="AA17" s="20">
        <v>343478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11199697</v>
      </c>
      <c r="D23" s="20"/>
      <c r="E23" s="21">
        <v>12585</v>
      </c>
      <c r="F23" s="22">
        <v>12585</v>
      </c>
      <c r="G23" s="22">
        <v>109312</v>
      </c>
      <c r="H23" s="22">
        <v>97083</v>
      </c>
      <c r="I23" s="22">
        <v>21855</v>
      </c>
      <c r="J23" s="22">
        <v>228250</v>
      </c>
      <c r="K23" s="22">
        <v>204735</v>
      </c>
      <c r="L23" s="22">
        <v>117144</v>
      </c>
      <c r="M23" s="22">
        <v>195073</v>
      </c>
      <c r="N23" s="22">
        <v>516952</v>
      </c>
      <c r="O23" s="22"/>
      <c r="P23" s="22"/>
      <c r="Q23" s="22"/>
      <c r="R23" s="22"/>
      <c r="S23" s="22"/>
      <c r="T23" s="22"/>
      <c r="U23" s="22"/>
      <c r="V23" s="22"/>
      <c r="W23" s="22">
        <v>745202</v>
      </c>
      <c r="X23" s="22">
        <v>7651</v>
      </c>
      <c r="Y23" s="22">
        <v>737551</v>
      </c>
      <c r="Z23" s="23">
        <v>9639.9294209907202</v>
      </c>
      <c r="AA23" s="20">
        <v>12585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321992356</v>
      </c>
      <c r="D25" s="20"/>
      <c r="E25" s="21">
        <v>354423013</v>
      </c>
      <c r="F25" s="22">
        <v>354423013</v>
      </c>
      <c r="G25" s="22">
        <v>140717289</v>
      </c>
      <c r="H25" s="22">
        <v>1207285</v>
      </c>
      <c r="I25" s="22">
        <v>869528</v>
      </c>
      <c r="J25" s="22">
        <v>142794102</v>
      </c>
      <c r="K25" s="22">
        <v>1017225</v>
      </c>
      <c r="L25" s="22">
        <v>2975867</v>
      </c>
      <c r="M25" s="22">
        <v>113349633</v>
      </c>
      <c r="N25" s="22">
        <v>117342725</v>
      </c>
      <c r="O25" s="22"/>
      <c r="P25" s="22"/>
      <c r="Q25" s="22"/>
      <c r="R25" s="22"/>
      <c r="S25" s="22"/>
      <c r="T25" s="22"/>
      <c r="U25" s="22"/>
      <c r="V25" s="22"/>
      <c r="W25" s="22">
        <v>260136827</v>
      </c>
      <c r="X25" s="22">
        <v>261463742</v>
      </c>
      <c r="Y25" s="22">
        <v>-1326915</v>
      </c>
      <c r="Z25" s="23">
        <v>-0.50749484033621761</v>
      </c>
      <c r="AA25" s="20">
        <v>354423013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1537813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401159969</v>
      </c>
      <c r="D32" s="29">
        <f t="shared" ref="D32:Y32" si="0">SUM(D6:D31)</f>
        <v>0</v>
      </c>
      <c r="E32" s="30">
        <f t="shared" si="0"/>
        <v>435316206</v>
      </c>
      <c r="F32" s="31">
        <f t="shared" si="0"/>
        <v>435316206</v>
      </c>
      <c r="G32" s="31">
        <f t="shared" si="0"/>
        <v>146299033</v>
      </c>
      <c r="H32" s="31">
        <f t="shared" si="0"/>
        <v>7481758</v>
      </c>
      <c r="I32" s="31">
        <f t="shared" si="0"/>
        <v>7258015</v>
      </c>
      <c r="J32" s="31">
        <f t="shared" si="0"/>
        <v>161038806</v>
      </c>
      <c r="K32" s="31">
        <f t="shared" si="0"/>
        <v>7080362</v>
      </c>
      <c r="L32" s="31">
        <f t="shared" si="0"/>
        <v>8551717</v>
      </c>
      <c r="M32" s="31">
        <f t="shared" si="0"/>
        <v>118671116</v>
      </c>
      <c r="N32" s="31">
        <f t="shared" si="0"/>
        <v>134303195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295342001</v>
      </c>
      <c r="X32" s="31">
        <f t="shared" si="0"/>
        <v>300403791</v>
      </c>
      <c r="Y32" s="31">
        <f t="shared" si="0"/>
        <v>-5061790</v>
      </c>
      <c r="Z32" s="32">
        <f>+IF(X32&lt;&gt;0,+(Y32/X32)*100,0)</f>
        <v>-1.6849953801015778</v>
      </c>
      <c r="AA32" s="29">
        <f>SUM(AA6:AA31)</f>
        <v>435316206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160209822</v>
      </c>
      <c r="D34" s="20"/>
      <c r="E34" s="21">
        <v>226517334</v>
      </c>
      <c r="F34" s="22">
        <v>226517334</v>
      </c>
      <c r="G34" s="22">
        <v>14350626</v>
      </c>
      <c r="H34" s="22">
        <v>13806394</v>
      </c>
      <c r="I34" s="22">
        <v>13737666</v>
      </c>
      <c r="J34" s="22">
        <v>41894686</v>
      </c>
      <c r="K34" s="22">
        <v>15858287</v>
      </c>
      <c r="L34" s="22">
        <v>14356897</v>
      </c>
      <c r="M34" s="22">
        <v>14468591</v>
      </c>
      <c r="N34" s="22">
        <v>44683775</v>
      </c>
      <c r="O34" s="22"/>
      <c r="P34" s="22"/>
      <c r="Q34" s="22"/>
      <c r="R34" s="22"/>
      <c r="S34" s="22"/>
      <c r="T34" s="22"/>
      <c r="U34" s="22"/>
      <c r="V34" s="22"/>
      <c r="W34" s="22">
        <v>86578461</v>
      </c>
      <c r="X34" s="22">
        <v>101150956</v>
      </c>
      <c r="Y34" s="22">
        <v>-14572495</v>
      </c>
      <c r="Z34" s="23">
        <v>-14.406680446994491</v>
      </c>
      <c r="AA34" s="20">
        <v>226517334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138950194</v>
      </c>
      <c r="D37" s="20"/>
      <c r="E37" s="21">
        <v>115111803</v>
      </c>
      <c r="F37" s="22">
        <v>115111803</v>
      </c>
      <c r="G37" s="22">
        <v>7594624</v>
      </c>
      <c r="H37" s="22">
        <v>9081493</v>
      </c>
      <c r="I37" s="22">
        <v>11095430</v>
      </c>
      <c r="J37" s="22">
        <v>27771547</v>
      </c>
      <c r="K37" s="22">
        <v>10401469</v>
      </c>
      <c r="L37" s="22">
        <v>11491828</v>
      </c>
      <c r="M37" s="22">
        <v>11712278</v>
      </c>
      <c r="N37" s="22">
        <v>33605575</v>
      </c>
      <c r="O37" s="22"/>
      <c r="P37" s="22"/>
      <c r="Q37" s="22"/>
      <c r="R37" s="22"/>
      <c r="S37" s="22"/>
      <c r="T37" s="22"/>
      <c r="U37" s="22"/>
      <c r="V37" s="22"/>
      <c r="W37" s="22">
        <v>61377122</v>
      </c>
      <c r="X37" s="22">
        <v>56090247</v>
      </c>
      <c r="Y37" s="22">
        <v>5286875</v>
      </c>
      <c r="Z37" s="23">
        <v>9.4256582610520496</v>
      </c>
      <c r="AA37" s="20">
        <v>115111803</v>
      </c>
    </row>
    <row r="38" spans="1:27" x14ac:dyDescent="0.25">
      <c r="A38" s="19" t="s">
        <v>64</v>
      </c>
      <c r="B38" s="15" t="s">
        <v>32</v>
      </c>
      <c r="C38" s="20">
        <v>3831776</v>
      </c>
      <c r="D38" s="20"/>
      <c r="E38" s="21">
        <v>8177941</v>
      </c>
      <c r="F38" s="22">
        <v>8177941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2725980</v>
      </c>
      <c r="Y38" s="22">
        <v>-2725980</v>
      </c>
      <c r="Z38" s="23">
        <v>-100</v>
      </c>
      <c r="AA38" s="20">
        <v>8177941</v>
      </c>
    </row>
    <row r="39" spans="1:27" x14ac:dyDescent="0.25">
      <c r="A39" s="19" t="s">
        <v>65</v>
      </c>
      <c r="B39" s="15" t="s">
        <v>32</v>
      </c>
      <c r="C39" s="20">
        <v>108106576</v>
      </c>
      <c r="D39" s="20"/>
      <c r="E39" s="21">
        <v>122348290</v>
      </c>
      <c r="F39" s="22">
        <v>122348290</v>
      </c>
      <c r="G39" s="22">
        <v>10195691</v>
      </c>
      <c r="H39" s="22">
        <v>7955821</v>
      </c>
      <c r="I39" s="22">
        <v>7955821</v>
      </c>
      <c r="J39" s="22">
        <v>26107333</v>
      </c>
      <c r="K39" s="22">
        <v>7955821</v>
      </c>
      <c r="L39" s="22">
        <v>7955821</v>
      </c>
      <c r="M39" s="22">
        <v>7955821</v>
      </c>
      <c r="N39" s="22">
        <v>23867463</v>
      </c>
      <c r="O39" s="22"/>
      <c r="P39" s="22"/>
      <c r="Q39" s="22"/>
      <c r="R39" s="22"/>
      <c r="S39" s="22"/>
      <c r="T39" s="22"/>
      <c r="U39" s="22"/>
      <c r="V39" s="22"/>
      <c r="W39" s="22">
        <v>49974796</v>
      </c>
      <c r="X39" s="22">
        <v>58187659</v>
      </c>
      <c r="Y39" s="22">
        <v>-8212863</v>
      </c>
      <c r="Z39" s="23">
        <v>-14.114441345715592</v>
      </c>
      <c r="AA39" s="20">
        <v>122348290</v>
      </c>
    </row>
    <row r="40" spans="1:27" x14ac:dyDescent="0.25">
      <c r="A40" s="19" t="s">
        <v>40</v>
      </c>
      <c r="B40" s="15" t="s">
        <v>32</v>
      </c>
      <c r="C40" s="20">
        <v>171354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60496023</v>
      </c>
      <c r="D41" s="20"/>
      <c r="E41" s="21">
        <v>71161133</v>
      </c>
      <c r="F41" s="22">
        <v>71161133</v>
      </c>
      <c r="G41" s="22">
        <v>4153454</v>
      </c>
      <c r="H41" s="22">
        <v>10397992</v>
      </c>
      <c r="I41" s="22">
        <v>2571414</v>
      </c>
      <c r="J41" s="22">
        <v>17122860</v>
      </c>
      <c r="K41" s="22">
        <v>4525634</v>
      </c>
      <c r="L41" s="22">
        <v>4460739</v>
      </c>
      <c r="M41" s="22">
        <v>10413801</v>
      </c>
      <c r="N41" s="22">
        <v>19400174</v>
      </c>
      <c r="O41" s="22"/>
      <c r="P41" s="22"/>
      <c r="Q41" s="22"/>
      <c r="R41" s="22"/>
      <c r="S41" s="22"/>
      <c r="T41" s="22"/>
      <c r="U41" s="22"/>
      <c r="V41" s="22"/>
      <c r="W41" s="22">
        <v>36523034</v>
      </c>
      <c r="X41" s="22">
        <v>39913854</v>
      </c>
      <c r="Y41" s="22">
        <v>-3390820</v>
      </c>
      <c r="Z41" s="23">
        <v>-8.4953460019170279</v>
      </c>
      <c r="AA41" s="20">
        <v>71161133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3616508</v>
      </c>
      <c r="D43" s="20"/>
      <c r="E43" s="21">
        <v>7854973</v>
      </c>
      <c r="F43" s="22">
        <v>7854973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2618325</v>
      </c>
      <c r="Y43" s="22">
        <v>-2618325</v>
      </c>
      <c r="Z43" s="23">
        <v>-100</v>
      </c>
      <c r="AA43" s="20">
        <v>7854973</v>
      </c>
    </row>
    <row r="44" spans="1:27" x14ac:dyDescent="0.25">
      <c r="A44" s="19" t="s">
        <v>69</v>
      </c>
      <c r="B44" s="15" t="s">
        <v>32</v>
      </c>
      <c r="C44" s="20">
        <v>48652788</v>
      </c>
      <c r="D44" s="20"/>
      <c r="E44" s="21">
        <v>58538236</v>
      </c>
      <c r="F44" s="22">
        <v>58538236</v>
      </c>
      <c r="G44" s="22">
        <v>2568098</v>
      </c>
      <c r="H44" s="22">
        <v>5659653</v>
      </c>
      <c r="I44" s="22">
        <v>5268877</v>
      </c>
      <c r="J44" s="22">
        <v>13496628</v>
      </c>
      <c r="K44" s="22">
        <v>4882802</v>
      </c>
      <c r="L44" s="22">
        <v>4910325</v>
      </c>
      <c r="M44" s="22">
        <v>3998489</v>
      </c>
      <c r="N44" s="22">
        <v>13791616</v>
      </c>
      <c r="O44" s="22"/>
      <c r="P44" s="22"/>
      <c r="Q44" s="22"/>
      <c r="R44" s="22"/>
      <c r="S44" s="22"/>
      <c r="T44" s="22"/>
      <c r="U44" s="22"/>
      <c r="V44" s="22"/>
      <c r="W44" s="22">
        <v>27288244</v>
      </c>
      <c r="X44" s="22">
        <v>32836294</v>
      </c>
      <c r="Y44" s="22">
        <v>-5548050</v>
      </c>
      <c r="Z44" s="23">
        <v>-16.896090648963007</v>
      </c>
      <c r="AA44" s="20">
        <v>58538236</v>
      </c>
    </row>
    <row r="45" spans="1:27" x14ac:dyDescent="0.25">
      <c r="A45" s="19" t="s">
        <v>70</v>
      </c>
      <c r="B45" s="15" t="s">
        <v>32</v>
      </c>
      <c r="C45" s="20">
        <v>1741977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51265130</v>
      </c>
      <c r="D46" s="20"/>
      <c r="E46" s="21">
        <v>78276392</v>
      </c>
      <c r="F46" s="22">
        <v>78276392</v>
      </c>
      <c r="G46" s="22">
        <v>5599625</v>
      </c>
      <c r="H46" s="22">
        <v>6985639</v>
      </c>
      <c r="I46" s="22">
        <v>4269201</v>
      </c>
      <c r="J46" s="22">
        <v>16854465</v>
      </c>
      <c r="K46" s="22">
        <v>3973423</v>
      </c>
      <c r="L46" s="22">
        <v>4363272</v>
      </c>
      <c r="M46" s="22">
        <v>4099549</v>
      </c>
      <c r="N46" s="22">
        <v>12436244</v>
      </c>
      <c r="O46" s="22"/>
      <c r="P46" s="22"/>
      <c r="Q46" s="22"/>
      <c r="R46" s="22"/>
      <c r="S46" s="22"/>
      <c r="T46" s="22"/>
      <c r="U46" s="22"/>
      <c r="V46" s="22"/>
      <c r="W46" s="22">
        <v>29290709</v>
      </c>
      <c r="X46" s="22">
        <v>37328439</v>
      </c>
      <c r="Y46" s="22">
        <v>-8037730</v>
      </c>
      <c r="Z46" s="23">
        <v>-21.532456795206464</v>
      </c>
      <c r="AA46" s="20">
        <v>78276392</v>
      </c>
    </row>
    <row r="47" spans="1:27" x14ac:dyDescent="0.25">
      <c r="A47" s="37" t="s">
        <v>72</v>
      </c>
      <c r="B47" s="28" t="s">
        <v>32</v>
      </c>
      <c r="C47" s="29">
        <f>SUM(C34:C46)</f>
        <v>577042148</v>
      </c>
      <c r="D47" s="29">
        <f t="shared" ref="D47:Y47" si="1">SUM(D34:D46)</f>
        <v>0</v>
      </c>
      <c r="E47" s="30">
        <f t="shared" si="1"/>
        <v>687986102</v>
      </c>
      <c r="F47" s="31">
        <f t="shared" si="1"/>
        <v>687986102</v>
      </c>
      <c r="G47" s="31">
        <f t="shared" si="1"/>
        <v>44462118</v>
      </c>
      <c r="H47" s="31">
        <f t="shared" si="1"/>
        <v>53886992</v>
      </c>
      <c r="I47" s="31">
        <f t="shared" si="1"/>
        <v>44898409</v>
      </c>
      <c r="J47" s="31">
        <f t="shared" si="1"/>
        <v>143247519</v>
      </c>
      <c r="K47" s="31">
        <f t="shared" si="1"/>
        <v>47597436</v>
      </c>
      <c r="L47" s="31">
        <f t="shared" si="1"/>
        <v>47538882</v>
      </c>
      <c r="M47" s="31">
        <f t="shared" si="1"/>
        <v>52648529</v>
      </c>
      <c r="N47" s="31">
        <f t="shared" si="1"/>
        <v>147784847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291032366</v>
      </c>
      <c r="X47" s="31">
        <f t="shared" si="1"/>
        <v>330851754</v>
      </c>
      <c r="Y47" s="31">
        <f t="shared" si="1"/>
        <v>-39819388</v>
      </c>
      <c r="Z47" s="32">
        <f>+IF(X47&lt;&gt;0,+(Y47/X47)*100,0)</f>
        <v>-12.035416925732846</v>
      </c>
      <c r="AA47" s="29">
        <f>SUM(AA34:AA46)</f>
        <v>687986102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-175882179</v>
      </c>
      <c r="D48" s="39">
        <f t="shared" si="2"/>
        <v>0</v>
      </c>
      <c r="E48" s="40">
        <f t="shared" si="2"/>
        <v>-252669896</v>
      </c>
      <c r="F48" s="41">
        <f t="shared" si="2"/>
        <v>-252669896</v>
      </c>
      <c r="G48" s="41">
        <f t="shared" si="2"/>
        <v>101836915</v>
      </c>
      <c r="H48" s="41">
        <f t="shared" si="2"/>
        <v>-46405234</v>
      </c>
      <c r="I48" s="41">
        <f t="shared" si="2"/>
        <v>-37640394</v>
      </c>
      <c r="J48" s="41">
        <f t="shared" si="2"/>
        <v>17791287</v>
      </c>
      <c r="K48" s="41">
        <f t="shared" si="2"/>
        <v>-40517074</v>
      </c>
      <c r="L48" s="41">
        <f t="shared" si="2"/>
        <v>-38987165</v>
      </c>
      <c r="M48" s="41">
        <f t="shared" si="2"/>
        <v>66022587</v>
      </c>
      <c r="N48" s="41">
        <f t="shared" si="2"/>
        <v>-13481652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4309635</v>
      </c>
      <c r="X48" s="41">
        <f t="shared" si="2"/>
        <v>-30447963</v>
      </c>
      <c r="Y48" s="41">
        <f t="shared" si="2"/>
        <v>34757598</v>
      </c>
      <c r="Z48" s="42">
        <f>+IF(X48&lt;&gt;0,+(Y48/X48)*100,0)</f>
        <v>-114.1540995698136</v>
      </c>
      <c r="AA48" s="39">
        <f>+AA32-AA47</f>
        <v>-252669896</v>
      </c>
    </row>
    <row r="49" spans="1:27" x14ac:dyDescent="0.25">
      <c r="A49" s="43" t="s">
        <v>74</v>
      </c>
      <c r="B49" s="15" t="s">
        <v>32</v>
      </c>
      <c r="C49" s="20">
        <v>412236826</v>
      </c>
      <c r="D49" s="20"/>
      <c r="E49" s="21">
        <v>466186000</v>
      </c>
      <c r="F49" s="22">
        <v>466750448</v>
      </c>
      <c r="G49" s="22">
        <v>8512793</v>
      </c>
      <c r="H49" s="22">
        <v>52867786</v>
      </c>
      <c r="I49" s="22">
        <v>45401069</v>
      </c>
      <c r="J49" s="22">
        <v>106781648</v>
      </c>
      <c r="K49" s="22">
        <v>40479883</v>
      </c>
      <c r="L49" s="22">
        <v>59997898</v>
      </c>
      <c r="M49" s="22">
        <v>34039157</v>
      </c>
      <c r="N49" s="22">
        <v>134516938</v>
      </c>
      <c r="O49" s="22"/>
      <c r="P49" s="22"/>
      <c r="Q49" s="22"/>
      <c r="R49" s="22"/>
      <c r="S49" s="22"/>
      <c r="T49" s="22"/>
      <c r="U49" s="22"/>
      <c r="V49" s="22"/>
      <c r="W49" s="22">
        <v>241298586</v>
      </c>
      <c r="X49" s="22">
        <v>250744364</v>
      </c>
      <c r="Y49" s="22">
        <v>-9445778</v>
      </c>
      <c r="Z49" s="23">
        <v>-3.7670948408635017</v>
      </c>
      <c r="AA49" s="20">
        <v>466750448</v>
      </c>
    </row>
    <row r="50" spans="1:27" x14ac:dyDescent="0.25">
      <c r="A50" s="43" t="s">
        <v>75</v>
      </c>
      <c r="B50" s="15" t="s">
        <v>32</v>
      </c>
      <c r="C50" s="44">
        <v>7694648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244049295</v>
      </c>
      <c r="D51" s="48">
        <f t="shared" si="3"/>
        <v>0</v>
      </c>
      <c r="E51" s="49">
        <f t="shared" si="3"/>
        <v>213516104</v>
      </c>
      <c r="F51" s="50">
        <f t="shared" si="3"/>
        <v>214080552</v>
      </c>
      <c r="G51" s="50">
        <f t="shared" si="3"/>
        <v>110349708</v>
      </c>
      <c r="H51" s="50">
        <f t="shared" si="3"/>
        <v>6462552</v>
      </c>
      <c r="I51" s="50">
        <f t="shared" si="3"/>
        <v>7760675</v>
      </c>
      <c r="J51" s="50">
        <f t="shared" si="3"/>
        <v>124572935</v>
      </c>
      <c r="K51" s="50">
        <f t="shared" si="3"/>
        <v>-37191</v>
      </c>
      <c r="L51" s="50">
        <f t="shared" si="3"/>
        <v>21010733</v>
      </c>
      <c r="M51" s="50">
        <f t="shared" si="3"/>
        <v>100061744</v>
      </c>
      <c r="N51" s="50">
        <f t="shared" si="3"/>
        <v>121035286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245608221</v>
      </c>
      <c r="X51" s="50">
        <f t="shared" si="3"/>
        <v>220296401</v>
      </c>
      <c r="Y51" s="50">
        <f t="shared" si="3"/>
        <v>25311820</v>
      </c>
      <c r="Z51" s="51">
        <f>+IF(X51&lt;&gt;0,+(Y51/X51)*100,0)</f>
        <v>11.489892656031181</v>
      </c>
      <c r="AA51" s="48">
        <f>SUM(AA48:AA50)</f>
        <v>214080552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244049295</v>
      </c>
      <c r="D53" s="54">
        <f>+D51-D52</f>
        <v>0</v>
      </c>
      <c r="E53" s="55">
        <f t="shared" si="4"/>
        <v>213516104</v>
      </c>
      <c r="F53" s="56">
        <f t="shared" si="4"/>
        <v>214080552</v>
      </c>
      <c r="G53" s="56">
        <f t="shared" si="4"/>
        <v>110349708</v>
      </c>
      <c r="H53" s="56">
        <f t="shared" si="4"/>
        <v>6462552</v>
      </c>
      <c r="I53" s="56">
        <f t="shared" si="4"/>
        <v>7760675</v>
      </c>
      <c r="J53" s="56">
        <f t="shared" si="4"/>
        <v>124572935</v>
      </c>
      <c r="K53" s="56">
        <f t="shared" si="4"/>
        <v>-37191</v>
      </c>
      <c r="L53" s="56">
        <f t="shared" si="4"/>
        <v>21010733</v>
      </c>
      <c r="M53" s="56">
        <f t="shared" si="4"/>
        <v>100061744</v>
      </c>
      <c r="N53" s="56">
        <f t="shared" si="4"/>
        <v>121035286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245608221</v>
      </c>
      <c r="X53" s="56">
        <f t="shared" si="4"/>
        <v>220296401</v>
      </c>
      <c r="Y53" s="56">
        <f t="shared" si="4"/>
        <v>25311820</v>
      </c>
      <c r="Z53" s="57">
        <f>+IF(X53&lt;&gt;0,+(Y53/X53)*100,0)</f>
        <v>11.489892656031181</v>
      </c>
      <c r="AA53" s="54">
        <f>+AA51-AA52</f>
        <v>214080552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244049295</v>
      </c>
      <c r="D56" s="48">
        <f>SUM(D53:D55)</f>
        <v>0</v>
      </c>
      <c r="E56" s="49">
        <f t="shared" si="5"/>
        <v>213516104</v>
      </c>
      <c r="F56" s="50">
        <f t="shared" si="5"/>
        <v>214080552</v>
      </c>
      <c r="G56" s="50">
        <f t="shared" si="5"/>
        <v>110349708</v>
      </c>
      <c r="H56" s="50">
        <f t="shared" si="5"/>
        <v>6462552</v>
      </c>
      <c r="I56" s="50">
        <f t="shared" si="5"/>
        <v>7760675</v>
      </c>
      <c r="J56" s="50">
        <f t="shared" si="5"/>
        <v>124572935</v>
      </c>
      <c r="K56" s="50">
        <f t="shared" si="5"/>
        <v>-37191</v>
      </c>
      <c r="L56" s="50">
        <f t="shared" si="5"/>
        <v>21010733</v>
      </c>
      <c r="M56" s="50">
        <f t="shared" si="5"/>
        <v>100061744</v>
      </c>
      <c r="N56" s="50">
        <f t="shared" si="5"/>
        <v>121035286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245608221</v>
      </c>
      <c r="X56" s="50">
        <f t="shared" si="5"/>
        <v>220296401</v>
      </c>
      <c r="Y56" s="50">
        <f t="shared" si="5"/>
        <v>25311820</v>
      </c>
      <c r="Z56" s="51">
        <f>+IF(X56&lt;&gt;0,+(Y56/X56)*100,0)</f>
        <v>11.489892656031181</v>
      </c>
      <c r="AA56" s="48">
        <f>SUM(AA53:AA55)</f>
        <v>214080552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244049295</v>
      </c>
      <c r="D59" s="65">
        <f>SUM(D56:D58)</f>
        <v>0</v>
      </c>
      <c r="E59" s="66">
        <f t="shared" si="6"/>
        <v>213516104</v>
      </c>
      <c r="F59" s="67">
        <f t="shared" si="6"/>
        <v>214080552</v>
      </c>
      <c r="G59" s="67">
        <f t="shared" si="6"/>
        <v>110349708</v>
      </c>
      <c r="H59" s="67">
        <f t="shared" si="6"/>
        <v>6462552</v>
      </c>
      <c r="I59" s="67">
        <f t="shared" si="6"/>
        <v>7760675</v>
      </c>
      <c r="J59" s="67">
        <f t="shared" si="6"/>
        <v>124572935</v>
      </c>
      <c r="K59" s="67">
        <f t="shared" si="6"/>
        <v>-37191</v>
      </c>
      <c r="L59" s="67">
        <f t="shared" si="6"/>
        <v>21010733</v>
      </c>
      <c r="M59" s="67">
        <f t="shared" si="6"/>
        <v>100061744</v>
      </c>
      <c r="N59" s="67">
        <f t="shared" si="6"/>
        <v>121035286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245608221</v>
      </c>
      <c r="X59" s="67">
        <f t="shared" si="6"/>
        <v>220296401</v>
      </c>
      <c r="Y59" s="67">
        <f t="shared" si="6"/>
        <v>25311820</v>
      </c>
      <c r="Z59" s="68">
        <f>+IF(X59&lt;&gt;0,+(Y59/X59)*100,0)</f>
        <v>11.489892656031181</v>
      </c>
      <c r="AA59" s="65">
        <f>SUM(AA56:AA58)</f>
        <v>214080552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281019001</v>
      </c>
      <c r="D7" s="20"/>
      <c r="E7" s="21">
        <v>301474001</v>
      </c>
      <c r="F7" s="22">
        <v>301474001</v>
      </c>
      <c r="G7" s="22">
        <v>24705774</v>
      </c>
      <c r="H7" s="22">
        <v>24688409</v>
      </c>
      <c r="I7" s="22">
        <v>24455717</v>
      </c>
      <c r="J7" s="22">
        <v>73849900</v>
      </c>
      <c r="K7" s="22">
        <v>22085074</v>
      </c>
      <c r="L7" s="22">
        <v>32582849</v>
      </c>
      <c r="M7" s="22">
        <v>24348348</v>
      </c>
      <c r="N7" s="22">
        <v>79016271</v>
      </c>
      <c r="O7" s="22"/>
      <c r="P7" s="22"/>
      <c r="Q7" s="22"/>
      <c r="R7" s="22"/>
      <c r="S7" s="22"/>
      <c r="T7" s="22"/>
      <c r="U7" s="22"/>
      <c r="V7" s="22"/>
      <c r="W7" s="22">
        <v>152866171</v>
      </c>
      <c r="X7" s="22">
        <v>150736998</v>
      </c>
      <c r="Y7" s="22">
        <v>2129173</v>
      </c>
      <c r="Z7" s="23">
        <v>1.4125085601081162</v>
      </c>
      <c r="AA7" s="20">
        <v>301474001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53751525</v>
      </c>
      <c r="D10" s="20"/>
      <c r="E10" s="21">
        <v>123000000</v>
      </c>
      <c r="F10" s="22">
        <v>123000000</v>
      </c>
      <c r="G10" s="22"/>
      <c r="H10" s="22"/>
      <c r="I10" s="22"/>
      <c r="J10" s="22"/>
      <c r="K10" s="22"/>
      <c r="L10" s="22">
        <v>30434783</v>
      </c>
      <c r="M10" s="22">
        <v>28504489</v>
      </c>
      <c r="N10" s="22">
        <v>58939272</v>
      </c>
      <c r="O10" s="22"/>
      <c r="P10" s="22"/>
      <c r="Q10" s="22"/>
      <c r="R10" s="22"/>
      <c r="S10" s="22"/>
      <c r="T10" s="22"/>
      <c r="U10" s="22"/>
      <c r="V10" s="22"/>
      <c r="W10" s="22">
        <v>58939272</v>
      </c>
      <c r="X10" s="22">
        <v>61500000</v>
      </c>
      <c r="Y10" s="22">
        <v>-2560728</v>
      </c>
      <c r="Z10" s="23">
        <v>-4.1637853658536592</v>
      </c>
      <c r="AA10" s="20">
        <v>123000000</v>
      </c>
    </row>
    <row r="11" spans="1:27" x14ac:dyDescent="0.25">
      <c r="A11" s="19" t="s">
        <v>39</v>
      </c>
      <c r="B11" s="15" t="s">
        <v>32</v>
      </c>
      <c r="C11" s="20">
        <v>2277108</v>
      </c>
      <c r="D11" s="20"/>
      <c r="E11" s="21">
        <v>2347768</v>
      </c>
      <c r="F11" s="22">
        <v>2347768</v>
      </c>
      <c r="G11" s="22"/>
      <c r="H11" s="22"/>
      <c r="I11" s="22"/>
      <c r="J11" s="22"/>
      <c r="K11" s="22">
        <v>591684</v>
      </c>
      <c r="L11" s="22"/>
      <c r="M11" s="22">
        <v>591584</v>
      </c>
      <c r="N11" s="22">
        <v>1183268</v>
      </c>
      <c r="O11" s="22"/>
      <c r="P11" s="22"/>
      <c r="Q11" s="22"/>
      <c r="R11" s="22"/>
      <c r="S11" s="22"/>
      <c r="T11" s="22"/>
      <c r="U11" s="22"/>
      <c r="V11" s="22"/>
      <c r="W11" s="22">
        <v>1183268</v>
      </c>
      <c r="X11" s="22">
        <v>1173882</v>
      </c>
      <c r="Y11" s="22">
        <v>9386</v>
      </c>
      <c r="Z11" s="23">
        <v>0.7995692923138783</v>
      </c>
      <c r="AA11" s="20">
        <v>2347768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507807</v>
      </c>
      <c r="D19" s="20"/>
      <c r="E19" s="21">
        <v>4399472</v>
      </c>
      <c r="F19" s="22">
        <v>4399472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2199738</v>
      </c>
      <c r="Y19" s="22">
        <v>-2199738</v>
      </c>
      <c r="Z19" s="23">
        <v>-100</v>
      </c>
      <c r="AA19" s="20">
        <v>4399472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153178</v>
      </c>
      <c r="D23" s="20"/>
      <c r="E23" s="21">
        <v>893534</v>
      </c>
      <c r="F23" s="22">
        <v>893534</v>
      </c>
      <c r="G23" s="22"/>
      <c r="H23" s="22"/>
      <c r="I23" s="22"/>
      <c r="J23" s="22"/>
      <c r="K23" s="22"/>
      <c r="L23" s="22">
        <v>107086</v>
      </c>
      <c r="M23" s="22"/>
      <c r="N23" s="22">
        <v>107086</v>
      </c>
      <c r="O23" s="22"/>
      <c r="P23" s="22"/>
      <c r="Q23" s="22"/>
      <c r="R23" s="22"/>
      <c r="S23" s="22"/>
      <c r="T23" s="22"/>
      <c r="U23" s="22"/>
      <c r="V23" s="22"/>
      <c r="W23" s="22">
        <v>107086</v>
      </c>
      <c r="X23" s="22">
        <v>446766</v>
      </c>
      <c r="Y23" s="22">
        <v>-339680</v>
      </c>
      <c r="Z23" s="23">
        <v>-76.030852840189269</v>
      </c>
      <c r="AA23" s="20">
        <v>893534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355971097</v>
      </c>
      <c r="D25" s="20"/>
      <c r="E25" s="21">
        <v>248807746</v>
      </c>
      <c r="F25" s="22">
        <v>248807746</v>
      </c>
      <c r="G25" s="22">
        <v>94449406</v>
      </c>
      <c r="H25" s="22">
        <v>1879490</v>
      </c>
      <c r="I25" s="22">
        <v>222480</v>
      </c>
      <c r="J25" s="22">
        <v>96551376</v>
      </c>
      <c r="K25" s="22">
        <v>410795</v>
      </c>
      <c r="L25" s="22">
        <v>3429399</v>
      </c>
      <c r="M25" s="22">
        <v>76340406</v>
      </c>
      <c r="N25" s="22">
        <v>80180600</v>
      </c>
      <c r="O25" s="22"/>
      <c r="P25" s="22"/>
      <c r="Q25" s="22"/>
      <c r="R25" s="22"/>
      <c r="S25" s="22"/>
      <c r="T25" s="22"/>
      <c r="U25" s="22"/>
      <c r="V25" s="22"/>
      <c r="W25" s="22">
        <v>176731976</v>
      </c>
      <c r="X25" s="22">
        <v>124403880</v>
      </c>
      <c r="Y25" s="22">
        <v>52328096</v>
      </c>
      <c r="Z25" s="23">
        <v>42.06307391698715</v>
      </c>
      <c r="AA25" s="20">
        <v>248807746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11292669</v>
      </c>
      <c r="F30" s="22">
        <v>11292669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5646336</v>
      </c>
      <c r="Y30" s="22">
        <v>-5646336</v>
      </c>
      <c r="Z30" s="23">
        <v>-100</v>
      </c>
      <c r="AA30" s="20">
        <v>11292669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693679716</v>
      </c>
      <c r="D32" s="29">
        <f t="shared" ref="D32:Y32" si="0">SUM(D6:D31)</f>
        <v>0</v>
      </c>
      <c r="E32" s="30">
        <f t="shared" si="0"/>
        <v>692215190</v>
      </c>
      <c r="F32" s="31">
        <f t="shared" si="0"/>
        <v>692215190</v>
      </c>
      <c r="G32" s="31">
        <f t="shared" si="0"/>
        <v>119155180</v>
      </c>
      <c r="H32" s="31">
        <f t="shared" si="0"/>
        <v>26567899</v>
      </c>
      <c r="I32" s="31">
        <f t="shared" si="0"/>
        <v>24678197</v>
      </c>
      <c r="J32" s="31">
        <f t="shared" si="0"/>
        <v>170401276</v>
      </c>
      <c r="K32" s="31">
        <f t="shared" si="0"/>
        <v>23087553</v>
      </c>
      <c r="L32" s="31">
        <f t="shared" si="0"/>
        <v>66554117</v>
      </c>
      <c r="M32" s="31">
        <f t="shared" si="0"/>
        <v>129784827</v>
      </c>
      <c r="N32" s="31">
        <f t="shared" si="0"/>
        <v>219426497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389827773</v>
      </c>
      <c r="X32" s="31">
        <f t="shared" si="0"/>
        <v>346107600</v>
      </c>
      <c r="Y32" s="31">
        <f t="shared" si="0"/>
        <v>43720173</v>
      </c>
      <c r="Z32" s="32">
        <f>+IF(X32&lt;&gt;0,+(Y32/X32)*100,0)</f>
        <v>12.631959829833267</v>
      </c>
      <c r="AA32" s="29">
        <f>SUM(AA6:AA31)</f>
        <v>692215190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91106741</v>
      </c>
      <c r="D34" s="20"/>
      <c r="E34" s="21">
        <v>96421431</v>
      </c>
      <c r="F34" s="22">
        <v>96421431</v>
      </c>
      <c r="G34" s="22">
        <v>9220771</v>
      </c>
      <c r="H34" s="22">
        <v>8025471</v>
      </c>
      <c r="I34" s="22">
        <v>8125161</v>
      </c>
      <c r="J34" s="22">
        <v>25371403</v>
      </c>
      <c r="K34" s="22">
        <v>8908473</v>
      </c>
      <c r="L34" s="22">
        <v>8425543</v>
      </c>
      <c r="M34" s="22">
        <v>7943225</v>
      </c>
      <c r="N34" s="22">
        <v>25277241</v>
      </c>
      <c r="O34" s="22"/>
      <c r="P34" s="22"/>
      <c r="Q34" s="22"/>
      <c r="R34" s="22"/>
      <c r="S34" s="22"/>
      <c r="T34" s="22"/>
      <c r="U34" s="22"/>
      <c r="V34" s="22"/>
      <c r="W34" s="22">
        <v>50648644</v>
      </c>
      <c r="X34" s="22">
        <v>48210726</v>
      </c>
      <c r="Y34" s="22">
        <v>2437918</v>
      </c>
      <c r="Z34" s="23">
        <v>5.0567958673760689</v>
      </c>
      <c r="AA34" s="20">
        <v>96421431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170204494</v>
      </c>
      <c r="D37" s="20"/>
      <c r="E37" s="21">
        <v>224377263</v>
      </c>
      <c r="F37" s="22">
        <v>224377263</v>
      </c>
      <c r="G37" s="22">
        <v>1979185</v>
      </c>
      <c r="H37" s="22">
        <v>1502825</v>
      </c>
      <c r="I37" s="22">
        <v>1849033</v>
      </c>
      <c r="J37" s="22">
        <v>5331043</v>
      </c>
      <c r="K37" s="22">
        <v>741034</v>
      </c>
      <c r="L37" s="22">
        <v>2217423</v>
      </c>
      <c r="M37" s="22">
        <v>1896407</v>
      </c>
      <c r="N37" s="22">
        <v>4854864</v>
      </c>
      <c r="O37" s="22"/>
      <c r="P37" s="22"/>
      <c r="Q37" s="22"/>
      <c r="R37" s="22"/>
      <c r="S37" s="22"/>
      <c r="T37" s="22"/>
      <c r="U37" s="22"/>
      <c r="V37" s="22"/>
      <c r="W37" s="22">
        <v>10185907</v>
      </c>
      <c r="X37" s="22">
        <v>112188636</v>
      </c>
      <c r="Y37" s="22">
        <v>-102002729</v>
      </c>
      <c r="Z37" s="23">
        <v>-90.920731935808547</v>
      </c>
      <c r="AA37" s="20">
        <v>224377263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166684948</v>
      </c>
      <c r="D41" s="20"/>
      <c r="E41" s="21">
        <v>78981855</v>
      </c>
      <c r="F41" s="22">
        <v>78981855</v>
      </c>
      <c r="G41" s="22">
        <v>1841705</v>
      </c>
      <c r="H41" s="22">
        <v>10343835</v>
      </c>
      <c r="I41" s="22">
        <v>14437118</v>
      </c>
      <c r="J41" s="22">
        <v>26622658</v>
      </c>
      <c r="K41" s="22">
        <v>14151036</v>
      </c>
      <c r="L41" s="22">
        <v>21111182</v>
      </c>
      <c r="M41" s="22">
        <v>8718780</v>
      </c>
      <c r="N41" s="22">
        <v>43980998</v>
      </c>
      <c r="O41" s="22"/>
      <c r="P41" s="22"/>
      <c r="Q41" s="22"/>
      <c r="R41" s="22"/>
      <c r="S41" s="22"/>
      <c r="T41" s="22"/>
      <c r="U41" s="22"/>
      <c r="V41" s="22"/>
      <c r="W41" s="22">
        <v>70603656</v>
      </c>
      <c r="X41" s="22">
        <v>39490932</v>
      </c>
      <c r="Y41" s="22">
        <v>31112724</v>
      </c>
      <c r="Z41" s="23">
        <v>78.784476395745742</v>
      </c>
      <c r="AA41" s="20">
        <v>78981855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5276601</v>
      </c>
      <c r="D43" s="20"/>
      <c r="E43" s="21">
        <v>32972901</v>
      </c>
      <c r="F43" s="22">
        <v>32972901</v>
      </c>
      <c r="G43" s="22">
        <v>289540</v>
      </c>
      <c r="H43" s="22">
        <v>249942</v>
      </c>
      <c r="I43" s="22">
        <v>155288</v>
      </c>
      <c r="J43" s="22">
        <v>694770</v>
      </c>
      <c r="K43" s="22">
        <v>184969</v>
      </c>
      <c r="L43" s="22">
        <v>353422</v>
      </c>
      <c r="M43" s="22">
        <v>180482</v>
      </c>
      <c r="N43" s="22">
        <v>718873</v>
      </c>
      <c r="O43" s="22"/>
      <c r="P43" s="22"/>
      <c r="Q43" s="22"/>
      <c r="R43" s="22"/>
      <c r="S43" s="22"/>
      <c r="T43" s="22"/>
      <c r="U43" s="22"/>
      <c r="V43" s="22"/>
      <c r="W43" s="22">
        <v>1413643</v>
      </c>
      <c r="X43" s="22">
        <v>16486452</v>
      </c>
      <c r="Y43" s="22">
        <v>-15072809</v>
      </c>
      <c r="Z43" s="23">
        <v>-91.425426162038988</v>
      </c>
      <c r="AA43" s="20">
        <v>32972901</v>
      </c>
    </row>
    <row r="44" spans="1:27" x14ac:dyDescent="0.25">
      <c r="A44" s="19" t="s">
        <v>69</v>
      </c>
      <c r="B44" s="15" t="s">
        <v>32</v>
      </c>
      <c r="C44" s="20">
        <v>121474782</v>
      </c>
      <c r="D44" s="20"/>
      <c r="E44" s="21">
        <v>196023358</v>
      </c>
      <c r="F44" s="22">
        <v>196023358</v>
      </c>
      <c r="G44" s="22">
        <v>6525579</v>
      </c>
      <c r="H44" s="22">
        <v>32310208</v>
      </c>
      <c r="I44" s="22">
        <v>16769686</v>
      </c>
      <c r="J44" s="22">
        <v>55605473</v>
      </c>
      <c r="K44" s="22">
        <v>24148728</v>
      </c>
      <c r="L44" s="22">
        <v>-2113230</v>
      </c>
      <c r="M44" s="22">
        <v>25590805</v>
      </c>
      <c r="N44" s="22">
        <v>47626303</v>
      </c>
      <c r="O44" s="22"/>
      <c r="P44" s="22"/>
      <c r="Q44" s="22"/>
      <c r="R44" s="22"/>
      <c r="S44" s="22"/>
      <c r="T44" s="22"/>
      <c r="U44" s="22"/>
      <c r="V44" s="22"/>
      <c r="W44" s="22">
        <v>103231776</v>
      </c>
      <c r="X44" s="22">
        <v>98011680</v>
      </c>
      <c r="Y44" s="22">
        <v>5220096</v>
      </c>
      <c r="Z44" s="23">
        <v>5.3259937999226219</v>
      </c>
      <c r="AA44" s="20">
        <v>196023358</v>
      </c>
    </row>
    <row r="45" spans="1:27" x14ac:dyDescent="0.25">
      <c r="A45" s="19" t="s">
        <v>70</v>
      </c>
      <c r="B45" s="15" t="s">
        <v>32</v>
      </c>
      <c r="C45" s="20">
        <v>1090898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110007511</v>
      </c>
      <c r="D46" s="20"/>
      <c r="E46" s="21">
        <v>111284127</v>
      </c>
      <c r="F46" s="22">
        <v>111284127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55642062</v>
      </c>
      <c r="Y46" s="22">
        <v>-55642062</v>
      </c>
      <c r="Z46" s="23">
        <v>-100</v>
      </c>
      <c r="AA46" s="20">
        <v>111284127</v>
      </c>
    </row>
    <row r="47" spans="1:27" x14ac:dyDescent="0.25">
      <c r="A47" s="37" t="s">
        <v>72</v>
      </c>
      <c r="B47" s="28" t="s">
        <v>32</v>
      </c>
      <c r="C47" s="29">
        <f>SUM(C34:C46)</f>
        <v>665845975</v>
      </c>
      <c r="D47" s="29">
        <f t="shared" ref="D47:Y47" si="1">SUM(D34:D46)</f>
        <v>0</v>
      </c>
      <c r="E47" s="30">
        <f t="shared" si="1"/>
        <v>740060935</v>
      </c>
      <c r="F47" s="31">
        <f t="shared" si="1"/>
        <v>740060935</v>
      </c>
      <c r="G47" s="31">
        <f t="shared" si="1"/>
        <v>19856780</v>
      </c>
      <c r="H47" s="31">
        <f t="shared" si="1"/>
        <v>52432281</v>
      </c>
      <c r="I47" s="31">
        <f t="shared" si="1"/>
        <v>41336286</v>
      </c>
      <c r="J47" s="31">
        <f t="shared" si="1"/>
        <v>113625347</v>
      </c>
      <c r="K47" s="31">
        <f t="shared" si="1"/>
        <v>48134240</v>
      </c>
      <c r="L47" s="31">
        <f t="shared" si="1"/>
        <v>29994340</v>
      </c>
      <c r="M47" s="31">
        <f t="shared" si="1"/>
        <v>44329699</v>
      </c>
      <c r="N47" s="31">
        <f t="shared" si="1"/>
        <v>122458279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236083626</v>
      </c>
      <c r="X47" s="31">
        <f t="shared" si="1"/>
        <v>370030488</v>
      </c>
      <c r="Y47" s="31">
        <f t="shared" si="1"/>
        <v>-133946862</v>
      </c>
      <c r="Z47" s="32">
        <f>+IF(X47&lt;&gt;0,+(Y47/X47)*100,0)</f>
        <v>-36.198871807557651</v>
      </c>
      <c r="AA47" s="29">
        <f>SUM(AA34:AA46)</f>
        <v>740060935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27833741</v>
      </c>
      <c r="D48" s="39">
        <f t="shared" si="2"/>
        <v>0</v>
      </c>
      <c r="E48" s="40">
        <f t="shared" si="2"/>
        <v>-47845745</v>
      </c>
      <c r="F48" s="41">
        <f t="shared" si="2"/>
        <v>-47845745</v>
      </c>
      <c r="G48" s="41">
        <f t="shared" si="2"/>
        <v>99298400</v>
      </c>
      <c r="H48" s="41">
        <f t="shared" si="2"/>
        <v>-25864382</v>
      </c>
      <c r="I48" s="41">
        <f t="shared" si="2"/>
        <v>-16658089</v>
      </c>
      <c r="J48" s="41">
        <f t="shared" si="2"/>
        <v>56775929</v>
      </c>
      <c r="K48" s="41">
        <f t="shared" si="2"/>
        <v>-25046687</v>
      </c>
      <c r="L48" s="41">
        <f t="shared" si="2"/>
        <v>36559777</v>
      </c>
      <c r="M48" s="41">
        <f t="shared" si="2"/>
        <v>85455128</v>
      </c>
      <c r="N48" s="41">
        <f t="shared" si="2"/>
        <v>96968218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153744147</v>
      </c>
      <c r="X48" s="41">
        <f t="shared" si="2"/>
        <v>-23922888</v>
      </c>
      <c r="Y48" s="41">
        <f t="shared" si="2"/>
        <v>177667035</v>
      </c>
      <c r="Z48" s="42">
        <f>+IF(X48&lt;&gt;0,+(Y48/X48)*100,0)</f>
        <v>-742.66549674102885</v>
      </c>
      <c r="AA48" s="39">
        <f>+AA32-AA47</f>
        <v>-47845745</v>
      </c>
    </row>
    <row r="49" spans="1:27" x14ac:dyDescent="0.25">
      <c r="A49" s="43" t="s">
        <v>74</v>
      </c>
      <c r="B49" s="15" t="s">
        <v>32</v>
      </c>
      <c r="C49" s="20">
        <v>127636838</v>
      </c>
      <c r="D49" s="20"/>
      <c r="E49" s="21">
        <v>167000000</v>
      </c>
      <c r="F49" s="22">
        <v>193391884</v>
      </c>
      <c r="G49" s="22">
        <v>7070874</v>
      </c>
      <c r="H49" s="22">
        <v>11163898</v>
      </c>
      <c r="I49" s="22">
        <v>17282763</v>
      </c>
      <c r="J49" s="22">
        <v>35517535</v>
      </c>
      <c r="K49" s="22">
        <v>8501569</v>
      </c>
      <c r="L49" s="22">
        <v>10225396</v>
      </c>
      <c r="M49" s="22">
        <v>22317145</v>
      </c>
      <c r="N49" s="22">
        <v>41044110</v>
      </c>
      <c r="O49" s="22"/>
      <c r="P49" s="22"/>
      <c r="Q49" s="22"/>
      <c r="R49" s="22"/>
      <c r="S49" s="22"/>
      <c r="T49" s="22"/>
      <c r="U49" s="22"/>
      <c r="V49" s="22"/>
      <c r="W49" s="22">
        <v>76561645</v>
      </c>
      <c r="X49" s="22">
        <v>90097968</v>
      </c>
      <c r="Y49" s="22">
        <v>-13536323</v>
      </c>
      <c r="Z49" s="23">
        <v>-15.024004758908656</v>
      </c>
      <c r="AA49" s="20">
        <v>193391884</v>
      </c>
    </row>
    <row r="50" spans="1:27" x14ac:dyDescent="0.25">
      <c r="A50" s="43" t="s">
        <v>75</v>
      </c>
      <c r="B50" s="15" t="s">
        <v>32</v>
      </c>
      <c r="C50" s="44">
        <v>3676500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159147079</v>
      </c>
      <c r="D51" s="48">
        <f t="shared" si="3"/>
        <v>0</v>
      </c>
      <c r="E51" s="49">
        <f t="shared" si="3"/>
        <v>119154255</v>
      </c>
      <c r="F51" s="50">
        <f t="shared" si="3"/>
        <v>145546139</v>
      </c>
      <c r="G51" s="50">
        <f t="shared" si="3"/>
        <v>106369274</v>
      </c>
      <c r="H51" s="50">
        <f t="shared" si="3"/>
        <v>-14700484</v>
      </c>
      <c r="I51" s="50">
        <f t="shared" si="3"/>
        <v>624674</v>
      </c>
      <c r="J51" s="50">
        <f t="shared" si="3"/>
        <v>92293464</v>
      </c>
      <c r="K51" s="50">
        <f t="shared" si="3"/>
        <v>-16545118</v>
      </c>
      <c r="L51" s="50">
        <f t="shared" si="3"/>
        <v>46785173</v>
      </c>
      <c r="M51" s="50">
        <f t="shared" si="3"/>
        <v>107772273</v>
      </c>
      <c r="N51" s="50">
        <f t="shared" si="3"/>
        <v>138012328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230305792</v>
      </c>
      <c r="X51" s="50">
        <f t="shared" si="3"/>
        <v>66175080</v>
      </c>
      <c r="Y51" s="50">
        <f t="shared" si="3"/>
        <v>164130712</v>
      </c>
      <c r="Z51" s="51">
        <f>+IF(X51&lt;&gt;0,+(Y51/X51)*100,0)</f>
        <v>248.02495440881978</v>
      </c>
      <c r="AA51" s="48">
        <f>SUM(AA48:AA50)</f>
        <v>145546139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159147079</v>
      </c>
      <c r="D53" s="54">
        <f>+D51-D52</f>
        <v>0</v>
      </c>
      <c r="E53" s="55">
        <f t="shared" si="4"/>
        <v>119154255</v>
      </c>
      <c r="F53" s="56">
        <f t="shared" si="4"/>
        <v>145546139</v>
      </c>
      <c r="G53" s="56">
        <f t="shared" si="4"/>
        <v>106369274</v>
      </c>
      <c r="H53" s="56">
        <f t="shared" si="4"/>
        <v>-14700484</v>
      </c>
      <c r="I53" s="56">
        <f t="shared" si="4"/>
        <v>624674</v>
      </c>
      <c r="J53" s="56">
        <f t="shared" si="4"/>
        <v>92293464</v>
      </c>
      <c r="K53" s="56">
        <f t="shared" si="4"/>
        <v>-16545118</v>
      </c>
      <c r="L53" s="56">
        <f t="shared" si="4"/>
        <v>46785173</v>
      </c>
      <c r="M53" s="56">
        <f t="shared" si="4"/>
        <v>107772273</v>
      </c>
      <c r="N53" s="56">
        <f t="shared" si="4"/>
        <v>138012328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230305792</v>
      </c>
      <c r="X53" s="56">
        <f t="shared" si="4"/>
        <v>66175080</v>
      </c>
      <c r="Y53" s="56">
        <f t="shared" si="4"/>
        <v>164130712</v>
      </c>
      <c r="Z53" s="57">
        <f>+IF(X53&lt;&gt;0,+(Y53/X53)*100,0)</f>
        <v>248.02495440881978</v>
      </c>
      <c r="AA53" s="54">
        <f>+AA51-AA52</f>
        <v>145546139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159147079</v>
      </c>
      <c r="D56" s="48">
        <f>SUM(D53:D55)</f>
        <v>0</v>
      </c>
      <c r="E56" s="49">
        <f t="shared" si="5"/>
        <v>119154255</v>
      </c>
      <c r="F56" s="50">
        <f t="shared" si="5"/>
        <v>145546139</v>
      </c>
      <c r="G56" s="50">
        <f t="shared" si="5"/>
        <v>106369274</v>
      </c>
      <c r="H56" s="50">
        <f t="shared" si="5"/>
        <v>-14700484</v>
      </c>
      <c r="I56" s="50">
        <f t="shared" si="5"/>
        <v>624674</v>
      </c>
      <c r="J56" s="50">
        <f t="shared" si="5"/>
        <v>92293464</v>
      </c>
      <c r="K56" s="50">
        <f t="shared" si="5"/>
        <v>-16545118</v>
      </c>
      <c r="L56" s="50">
        <f t="shared" si="5"/>
        <v>46785173</v>
      </c>
      <c r="M56" s="50">
        <f t="shared" si="5"/>
        <v>107772273</v>
      </c>
      <c r="N56" s="50">
        <f t="shared" si="5"/>
        <v>138012328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230305792</v>
      </c>
      <c r="X56" s="50">
        <f t="shared" si="5"/>
        <v>66175080</v>
      </c>
      <c r="Y56" s="50">
        <f t="shared" si="5"/>
        <v>164130712</v>
      </c>
      <c r="Z56" s="51">
        <f>+IF(X56&lt;&gt;0,+(Y56/X56)*100,0)</f>
        <v>248.02495440881978</v>
      </c>
      <c r="AA56" s="48">
        <f>SUM(AA53:AA55)</f>
        <v>145546139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159147079</v>
      </c>
      <c r="D59" s="65">
        <f>SUM(D56:D58)</f>
        <v>0</v>
      </c>
      <c r="E59" s="66">
        <f t="shared" si="6"/>
        <v>119154255</v>
      </c>
      <c r="F59" s="67">
        <f t="shared" si="6"/>
        <v>145546139</v>
      </c>
      <c r="G59" s="67">
        <f t="shared" si="6"/>
        <v>106369274</v>
      </c>
      <c r="H59" s="67">
        <f t="shared" si="6"/>
        <v>-14700484</v>
      </c>
      <c r="I59" s="67">
        <f t="shared" si="6"/>
        <v>624674</v>
      </c>
      <c r="J59" s="67">
        <f t="shared" si="6"/>
        <v>92293464</v>
      </c>
      <c r="K59" s="67">
        <f t="shared" si="6"/>
        <v>-16545118</v>
      </c>
      <c r="L59" s="67">
        <f t="shared" si="6"/>
        <v>46785173</v>
      </c>
      <c r="M59" s="67">
        <f t="shared" si="6"/>
        <v>107772273</v>
      </c>
      <c r="N59" s="67">
        <f t="shared" si="6"/>
        <v>138012328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230305792</v>
      </c>
      <c r="X59" s="67">
        <f t="shared" si="6"/>
        <v>66175080</v>
      </c>
      <c r="Y59" s="67">
        <f t="shared" si="6"/>
        <v>164130712</v>
      </c>
      <c r="Z59" s="68">
        <f>+IF(X59&lt;&gt;0,+(Y59/X59)*100,0)</f>
        <v>248.02495440881978</v>
      </c>
      <c r="AA59" s="65">
        <f>SUM(AA56:AA58)</f>
        <v>145546139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1266</v>
      </c>
      <c r="D39" s="20"/>
      <c r="E39" s="21"/>
      <c r="F39" s="22"/>
      <c r="G39" s="22"/>
      <c r="H39" s="22">
        <v>39247</v>
      </c>
      <c r="I39" s="22">
        <v>18990</v>
      </c>
      <c r="J39" s="22">
        <v>58237</v>
      </c>
      <c r="K39" s="22">
        <v>19623</v>
      </c>
      <c r="L39" s="22">
        <v>18990</v>
      </c>
      <c r="M39" s="22">
        <v>19623</v>
      </c>
      <c r="N39" s="22">
        <v>58236</v>
      </c>
      <c r="O39" s="22"/>
      <c r="P39" s="22"/>
      <c r="Q39" s="22"/>
      <c r="R39" s="22"/>
      <c r="S39" s="22"/>
      <c r="T39" s="22"/>
      <c r="U39" s="22"/>
      <c r="V39" s="22"/>
      <c r="W39" s="22">
        <v>116473</v>
      </c>
      <c r="X39" s="22"/>
      <c r="Y39" s="22">
        <v>116473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181152</v>
      </c>
      <c r="D44" s="20"/>
      <c r="E44" s="21">
        <v>247826</v>
      </c>
      <c r="F44" s="22">
        <v>247826</v>
      </c>
      <c r="G44" s="22"/>
      <c r="H44" s="22">
        <v>20498</v>
      </c>
      <c r="I44" s="22">
        <v>24454</v>
      </c>
      <c r="J44" s="22">
        <v>44952</v>
      </c>
      <c r="K44" s="22">
        <v>15626</v>
      </c>
      <c r="L44" s="22">
        <v>8472</v>
      </c>
      <c r="M44" s="22"/>
      <c r="N44" s="22">
        <v>24098</v>
      </c>
      <c r="O44" s="22"/>
      <c r="P44" s="22"/>
      <c r="Q44" s="22"/>
      <c r="R44" s="22"/>
      <c r="S44" s="22"/>
      <c r="T44" s="22"/>
      <c r="U44" s="22"/>
      <c r="V44" s="22"/>
      <c r="W44" s="22">
        <v>69050</v>
      </c>
      <c r="X44" s="22">
        <v>123912</v>
      </c>
      <c r="Y44" s="22">
        <v>-54862</v>
      </c>
      <c r="Z44" s="23">
        <v>-44.274969333075084</v>
      </c>
      <c r="AA44" s="20">
        <v>247826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182418</v>
      </c>
      <c r="D47" s="29">
        <f t="shared" ref="D47:Y47" si="1">SUM(D34:D46)</f>
        <v>0</v>
      </c>
      <c r="E47" s="30">
        <f t="shared" si="1"/>
        <v>247826</v>
      </c>
      <c r="F47" s="31">
        <f t="shared" si="1"/>
        <v>247826</v>
      </c>
      <c r="G47" s="31">
        <f t="shared" si="1"/>
        <v>0</v>
      </c>
      <c r="H47" s="31">
        <f t="shared" si="1"/>
        <v>59745</v>
      </c>
      <c r="I47" s="31">
        <f t="shared" si="1"/>
        <v>43444</v>
      </c>
      <c r="J47" s="31">
        <f t="shared" si="1"/>
        <v>103189</v>
      </c>
      <c r="K47" s="31">
        <f t="shared" si="1"/>
        <v>35249</v>
      </c>
      <c r="L47" s="31">
        <f t="shared" si="1"/>
        <v>27462</v>
      </c>
      <c r="M47" s="31">
        <f t="shared" si="1"/>
        <v>19623</v>
      </c>
      <c r="N47" s="31">
        <f t="shared" si="1"/>
        <v>82334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185523</v>
      </c>
      <c r="X47" s="31">
        <f t="shared" si="1"/>
        <v>123912</v>
      </c>
      <c r="Y47" s="31">
        <f t="shared" si="1"/>
        <v>61611</v>
      </c>
      <c r="Z47" s="32">
        <f>+IF(X47&lt;&gt;0,+(Y47/X47)*100,0)</f>
        <v>49.721576602750339</v>
      </c>
      <c r="AA47" s="29">
        <f>SUM(AA34:AA46)</f>
        <v>247826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-182418</v>
      </c>
      <c r="D48" s="39">
        <f t="shared" si="2"/>
        <v>0</v>
      </c>
      <c r="E48" s="40">
        <f t="shared" si="2"/>
        <v>-247826</v>
      </c>
      <c r="F48" s="41">
        <f t="shared" si="2"/>
        <v>-247826</v>
      </c>
      <c r="G48" s="41">
        <f t="shared" si="2"/>
        <v>0</v>
      </c>
      <c r="H48" s="41">
        <f t="shared" si="2"/>
        <v>-59745</v>
      </c>
      <c r="I48" s="41">
        <f t="shared" si="2"/>
        <v>-43444</v>
      </c>
      <c r="J48" s="41">
        <f t="shared" si="2"/>
        <v>-103189</v>
      </c>
      <c r="K48" s="41">
        <f t="shared" si="2"/>
        <v>-35249</v>
      </c>
      <c r="L48" s="41">
        <f t="shared" si="2"/>
        <v>-27462</v>
      </c>
      <c r="M48" s="41">
        <f t="shared" si="2"/>
        <v>-19623</v>
      </c>
      <c r="N48" s="41">
        <f t="shared" si="2"/>
        <v>-82334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-185523</v>
      </c>
      <c r="X48" s="41">
        <f t="shared" si="2"/>
        <v>-123912</v>
      </c>
      <c r="Y48" s="41">
        <f t="shared" si="2"/>
        <v>-61611</v>
      </c>
      <c r="Z48" s="42">
        <f>+IF(X48&lt;&gt;0,+(Y48/X48)*100,0)</f>
        <v>49.721576602750339</v>
      </c>
      <c r="AA48" s="39">
        <f>+AA32-AA47</f>
        <v>-247826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-182418</v>
      </c>
      <c r="D51" s="48">
        <f t="shared" si="3"/>
        <v>0</v>
      </c>
      <c r="E51" s="49">
        <f t="shared" si="3"/>
        <v>-247826</v>
      </c>
      <c r="F51" s="50">
        <f t="shared" si="3"/>
        <v>-247826</v>
      </c>
      <c r="G51" s="50">
        <f t="shared" si="3"/>
        <v>0</v>
      </c>
      <c r="H51" s="50">
        <f t="shared" si="3"/>
        <v>-59745</v>
      </c>
      <c r="I51" s="50">
        <f t="shared" si="3"/>
        <v>-43444</v>
      </c>
      <c r="J51" s="50">
        <f t="shared" si="3"/>
        <v>-103189</v>
      </c>
      <c r="K51" s="50">
        <f t="shared" si="3"/>
        <v>-35249</v>
      </c>
      <c r="L51" s="50">
        <f t="shared" si="3"/>
        <v>-27462</v>
      </c>
      <c r="M51" s="50">
        <f t="shared" si="3"/>
        <v>-19623</v>
      </c>
      <c r="N51" s="50">
        <f t="shared" si="3"/>
        <v>-82334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-185523</v>
      </c>
      <c r="X51" s="50">
        <f t="shared" si="3"/>
        <v>-123912</v>
      </c>
      <c r="Y51" s="50">
        <f t="shared" si="3"/>
        <v>-61611</v>
      </c>
      <c r="Z51" s="51">
        <f>+IF(X51&lt;&gt;0,+(Y51/X51)*100,0)</f>
        <v>49.721576602750339</v>
      </c>
      <c r="AA51" s="48">
        <f>SUM(AA48:AA50)</f>
        <v>-247826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-182418</v>
      </c>
      <c r="D53" s="54">
        <f>+D51-D52</f>
        <v>0</v>
      </c>
      <c r="E53" s="55">
        <f t="shared" si="4"/>
        <v>-247826</v>
      </c>
      <c r="F53" s="56">
        <f t="shared" si="4"/>
        <v>-247826</v>
      </c>
      <c r="G53" s="56">
        <f t="shared" si="4"/>
        <v>0</v>
      </c>
      <c r="H53" s="56">
        <f t="shared" si="4"/>
        <v>-59745</v>
      </c>
      <c r="I53" s="56">
        <f t="shared" si="4"/>
        <v>-43444</v>
      </c>
      <c r="J53" s="56">
        <f t="shared" si="4"/>
        <v>-103189</v>
      </c>
      <c r="K53" s="56">
        <f t="shared" si="4"/>
        <v>-35249</v>
      </c>
      <c r="L53" s="56">
        <f t="shared" si="4"/>
        <v>-27462</v>
      </c>
      <c r="M53" s="56">
        <f t="shared" si="4"/>
        <v>-19623</v>
      </c>
      <c r="N53" s="56">
        <f t="shared" si="4"/>
        <v>-82334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-185523</v>
      </c>
      <c r="X53" s="56">
        <f t="shared" si="4"/>
        <v>-123912</v>
      </c>
      <c r="Y53" s="56">
        <f t="shared" si="4"/>
        <v>-61611</v>
      </c>
      <c r="Z53" s="57">
        <f>+IF(X53&lt;&gt;0,+(Y53/X53)*100,0)</f>
        <v>49.721576602750339</v>
      </c>
      <c r="AA53" s="54">
        <f>+AA51-AA52</f>
        <v>-247826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-182418</v>
      </c>
      <c r="D56" s="48">
        <f>SUM(D53:D55)</f>
        <v>0</v>
      </c>
      <c r="E56" s="49">
        <f t="shared" si="5"/>
        <v>-247826</v>
      </c>
      <c r="F56" s="50">
        <f t="shared" si="5"/>
        <v>-247826</v>
      </c>
      <c r="G56" s="50">
        <f t="shared" si="5"/>
        <v>0</v>
      </c>
      <c r="H56" s="50">
        <f t="shared" si="5"/>
        <v>-59745</v>
      </c>
      <c r="I56" s="50">
        <f t="shared" si="5"/>
        <v>-43444</v>
      </c>
      <c r="J56" s="50">
        <f t="shared" si="5"/>
        <v>-103189</v>
      </c>
      <c r="K56" s="50">
        <f t="shared" si="5"/>
        <v>-35249</v>
      </c>
      <c r="L56" s="50">
        <f t="shared" si="5"/>
        <v>-27462</v>
      </c>
      <c r="M56" s="50">
        <f t="shared" si="5"/>
        <v>-19623</v>
      </c>
      <c r="N56" s="50">
        <f t="shared" si="5"/>
        <v>-82334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-185523</v>
      </c>
      <c r="X56" s="50">
        <f t="shared" si="5"/>
        <v>-123912</v>
      </c>
      <c r="Y56" s="50">
        <f t="shared" si="5"/>
        <v>-61611</v>
      </c>
      <c r="Z56" s="51">
        <f>+IF(X56&lt;&gt;0,+(Y56/X56)*100,0)</f>
        <v>49.721576602750339</v>
      </c>
      <c r="AA56" s="48">
        <f>SUM(AA53:AA55)</f>
        <v>-247826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-182418</v>
      </c>
      <c r="D59" s="65">
        <f>SUM(D56:D58)</f>
        <v>0</v>
      </c>
      <c r="E59" s="66">
        <f t="shared" si="6"/>
        <v>-247826</v>
      </c>
      <c r="F59" s="67">
        <f t="shared" si="6"/>
        <v>-247826</v>
      </c>
      <c r="G59" s="67">
        <f t="shared" si="6"/>
        <v>0</v>
      </c>
      <c r="H59" s="67">
        <f t="shared" si="6"/>
        <v>-59745</v>
      </c>
      <c r="I59" s="67">
        <f t="shared" si="6"/>
        <v>-43444</v>
      </c>
      <c r="J59" s="67">
        <f t="shared" si="6"/>
        <v>-103189</v>
      </c>
      <c r="K59" s="67">
        <f t="shared" si="6"/>
        <v>-35249</v>
      </c>
      <c r="L59" s="67">
        <f t="shared" si="6"/>
        <v>-27462</v>
      </c>
      <c r="M59" s="67">
        <f t="shared" si="6"/>
        <v>-19623</v>
      </c>
      <c r="N59" s="67">
        <f t="shared" si="6"/>
        <v>-82334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-185523</v>
      </c>
      <c r="X59" s="67">
        <f t="shared" si="6"/>
        <v>-123912</v>
      </c>
      <c r="Y59" s="67">
        <f t="shared" si="6"/>
        <v>-61611</v>
      </c>
      <c r="Z59" s="68">
        <f>+IF(X59&lt;&gt;0,+(Y59/X59)*100,0)</f>
        <v>49.721576602750339</v>
      </c>
      <c r="AA59" s="65">
        <f>SUM(AA56:AA58)</f>
        <v>-247826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59273790</v>
      </c>
      <c r="D7" s="20"/>
      <c r="E7" s="21">
        <v>56892740</v>
      </c>
      <c r="F7" s="22">
        <v>56892740</v>
      </c>
      <c r="G7" s="22">
        <v>5841525</v>
      </c>
      <c r="H7" s="22">
        <v>5105418</v>
      </c>
      <c r="I7" s="22">
        <v>5350320</v>
      </c>
      <c r="J7" s="22">
        <v>16297263</v>
      </c>
      <c r="K7" s="22">
        <v>5674882</v>
      </c>
      <c r="L7" s="22">
        <v>6007663</v>
      </c>
      <c r="M7" s="22">
        <v>5095185</v>
      </c>
      <c r="N7" s="22">
        <v>16777730</v>
      </c>
      <c r="O7" s="22"/>
      <c r="P7" s="22"/>
      <c r="Q7" s="22"/>
      <c r="R7" s="22"/>
      <c r="S7" s="22"/>
      <c r="T7" s="22"/>
      <c r="U7" s="22"/>
      <c r="V7" s="22"/>
      <c r="W7" s="22">
        <v>33074993</v>
      </c>
      <c r="X7" s="22">
        <v>28446312</v>
      </c>
      <c r="Y7" s="22">
        <v>4628681</v>
      </c>
      <c r="Z7" s="23">
        <v>16.271638305872479</v>
      </c>
      <c r="AA7" s="20">
        <v>56892740</v>
      </c>
    </row>
    <row r="8" spans="1:27" x14ac:dyDescent="0.25">
      <c r="A8" s="19" t="s">
        <v>36</v>
      </c>
      <c r="B8" s="15" t="s">
        <v>32</v>
      </c>
      <c r="C8" s="20">
        <v>3917313</v>
      </c>
      <c r="D8" s="20"/>
      <c r="E8" s="21">
        <v>4347431</v>
      </c>
      <c r="F8" s="22">
        <v>4347431</v>
      </c>
      <c r="G8" s="22">
        <v>303881</v>
      </c>
      <c r="H8" s="22">
        <v>189910</v>
      </c>
      <c r="I8" s="22">
        <v>303572</v>
      </c>
      <c r="J8" s="22">
        <v>797363</v>
      </c>
      <c r="K8" s="22">
        <v>323894</v>
      </c>
      <c r="L8" s="22">
        <v>320745</v>
      </c>
      <c r="M8" s="22">
        <v>148790</v>
      </c>
      <c r="N8" s="22">
        <v>793429</v>
      </c>
      <c r="O8" s="22"/>
      <c r="P8" s="22"/>
      <c r="Q8" s="22"/>
      <c r="R8" s="22"/>
      <c r="S8" s="22"/>
      <c r="T8" s="22"/>
      <c r="U8" s="22"/>
      <c r="V8" s="22"/>
      <c r="W8" s="22">
        <v>1590792</v>
      </c>
      <c r="X8" s="22">
        <v>2173710</v>
      </c>
      <c r="Y8" s="22">
        <v>-582918</v>
      </c>
      <c r="Z8" s="23">
        <v>-26.81673268283258</v>
      </c>
      <c r="AA8" s="20">
        <v>4347431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12014562</v>
      </c>
      <c r="D13" s="20"/>
      <c r="E13" s="21">
        <v>11136142</v>
      </c>
      <c r="F13" s="22">
        <v>11136142</v>
      </c>
      <c r="G13" s="22">
        <v>901024</v>
      </c>
      <c r="H13" s="22">
        <v>960645</v>
      </c>
      <c r="I13" s="22">
        <v>953048</v>
      </c>
      <c r="J13" s="22">
        <v>2814717</v>
      </c>
      <c r="K13" s="22">
        <v>872254</v>
      </c>
      <c r="L13" s="22">
        <v>949571</v>
      </c>
      <c r="M13" s="22">
        <v>957272</v>
      </c>
      <c r="N13" s="22">
        <v>2779097</v>
      </c>
      <c r="O13" s="22"/>
      <c r="P13" s="22"/>
      <c r="Q13" s="22"/>
      <c r="R13" s="22"/>
      <c r="S13" s="22"/>
      <c r="T13" s="22"/>
      <c r="U13" s="22"/>
      <c r="V13" s="22"/>
      <c r="W13" s="22">
        <v>5593814</v>
      </c>
      <c r="X13" s="22">
        <v>5568066</v>
      </c>
      <c r="Y13" s="22">
        <v>25748</v>
      </c>
      <c r="Z13" s="23">
        <v>0.4624226796162258</v>
      </c>
      <c r="AA13" s="20">
        <v>11136142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12701217</v>
      </c>
      <c r="D25" s="20"/>
      <c r="E25" s="21">
        <v>19456491</v>
      </c>
      <c r="F25" s="22">
        <v>19456491</v>
      </c>
      <c r="G25" s="22"/>
      <c r="H25" s="22"/>
      <c r="I25" s="22"/>
      <c r="J25" s="22"/>
      <c r="K25" s="22">
        <v>7957148</v>
      </c>
      <c r="L25" s="22">
        <v>819441</v>
      </c>
      <c r="M25" s="22"/>
      <c r="N25" s="22">
        <v>8776589</v>
      </c>
      <c r="O25" s="22"/>
      <c r="P25" s="22"/>
      <c r="Q25" s="22"/>
      <c r="R25" s="22"/>
      <c r="S25" s="22"/>
      <c r="T25" s="22"/>
      <c r="U25" s="22"/>
      <c r="V25" s="22"/>
      <c r="W25" s="22">
        <v>8776589</v>
      </c>
      <c r="X25" s="22">
        <v>9728232</v>
      </c>
      <c r="Y25" s="22">
        <v>-951643</v>
      </c>
      <c r="Z25" s="23">
        <v>-9.7822810969146303</v>
      </c>
      <c r="AA25" s="20">
        <v>19456491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87906882</v>
      </c>
      <c r="D32" s="29">
        <f t="shared" ref="D32:Y32" si="0">SUM(D6:D31)</f>
        <v>0</v>
      </c>
      <c r="E32" s="30">
        <f t="shared" si="0"/>
        <v>91832804</v>
      </c>
      <c r="F32" s="31">
        <f t="shared" si="0"/>
        <v>91832804</v>
      </c>
      <c r="G32" s="31">
        <f t="shared" si="0"/>
        <v>7046430</v>
      </c>
      <c r="H32" s="31">
        <f t="shared" si="0"/>
        <v>6255973</v>
      </c>
      <c r="I32" s="31">
        <f t="shared" si="0"/>
        <v>6606940</v>
      </c>
      <c r="J32" s="31">
        <f t="shared" si="0"/>
        <v>19909343</v>
      </c>
      <c r="K32" s="31">
        <f t="shared" si="0"/>
        <v>14828178</v>
      </c>
      <c r="L32" s="31">
        <f t="shared" si="0"/>
        <v>8097420</v>
      </c>
      <c r="M32" s="31">
        <f t="shared" si="0"/>
        <v>6201247</v>
      </c>
      <c r="N32" s="31">
        <f t="shared" si="0"/>
        <v>29126845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49036188</v>
      </c>
      <c r="X32" s="31">
        <f t="shared" si="0"/>
        <v>45916320</v>
      </c>
      <c r="Y32" s="31">
        <f t="shared" si="0"/>
        <v>3119868</v>
      </c>
      <c r="Z32" s="32">
        <f>+IF(X32&lt;&gt;0,+(Y32/X32)*100,0)</f>
        <v>6.7946821522282281</v>
      </c>
      <c r="AA32" s="29">
        <f>SUM(AA6:AA31)</f>
        <v>91832804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97503551</v>
      </c>
      <c r="D34" s="20"/>
      <c r="E34" s="21">
        <v>97741190</v>
      </c>
      <c r="F34" s="22">
        <v>97741190</v>
      </c>
      <c r="G34" s="22">
        <v>8116486</v>
      </c>
      <c r="H34" s="22">
        <v>7952344</v>
      </c>
      <c r="I34" s="22">
        <v>7900545</v>
      </c>
      <c r="J34" s="22">
        <v>23969375</v>
      </c>
      <c r="K34" s="22">
        <v>8691169</v>
      </c>
      <c r="L34" s="22">
        <v>8126098</v>
      </c>
      <c r="M34" s="22">
        <v>8569242</v>
      </c>
      <c r="N34" s="22">
        <v>25386509</v>
      </c>
      <c r="O34" s="22"/>
      <c r="P34" s="22"/>
      <c r="Q34" s="22"/>
      <c r="R34" s="22"/>
      <c r="S34" s="22"/>
      <c r="T34" s="22"/>
      <c r="U34" s="22"/>
      <c r="V34" s="22"/>
      <c r="W34" s="22">
        <v>49355884</v>
      </c>
      <c r="X34" s="22">
        <v>48870768</v>
      </c>
      <c r="Y34" s="22">
        <v>485116</v>
      </c>
      <c r="Z34" s="23">
        <v>0.99265065775107109</v>
      </c>
      <c r="AA34" s="20">
        <v>97741190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32812033</v>
      </c>
      <c r="D37" s="20"/>
      <c r="E37" s="21">
        <v>35026590</v>
      </c>
      <c r="F37" s="22">
        <v>35026590</v>
      </c>
      <c r="G37" s="22">
        <v>112610</v>
      </c>
      <c r="H37" s="22">
        <v>3307237</v>
      </c>
      <c r="I37" s="22">
        <v>3249248</v>
      </c>
      <c r="J37" s="22">
        <v>6669095</v>
      </c>
      <c r="K37" s="22">
        <v>2749589</v>
      </c>
      <c r="L37" s="22">
        <v>2792867</v>
      </c>
      <c r="M37" s="22">
        <v>3354453</v>
      </c>
      <c r="N37" s="22">
        <v>8896909</v>
      </c>
      <c r="O37" s="22"/>
      <c r="P37" s="22"/>
      <c r="Q37" s="22"/>
      <c r="R37" s="22"/>
      <c r="S37" s="22"/>
      <c r="T37" s="22"/>
      <c r="U37" s="22"/>
      <c r="V37" s="22"/>
      <c r="W37" s="22">
        <v>15566004</v>
      </c>
      <c r="X37" s="22">
        <v>17513298</v>
      </c>
      <c r="Y37" s="22">
        <v>-1947294</v>
      </c>
      <c r="Z37" s="23">
        <v>-11.118945158130696</v>
      </c>
      <c r="AA37" s="20">
        <v>35026590</v>
      </c>
    </row>
    <row r="38" spans="1:27" x14ac:dyDescent="0.25">
      <c r="A38" s="19" t="s">
        <v>64</v>
      </c>
      <c r="B38" s="15" t="s">
        <v>32</v>
      </c>
      <c r="C38" s="20">
        <v>10795685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3367878</v>
      </c>
      <c r="D39" s="20"/>
      <c r="E39" s="21">
        <v>1298990</v>
      </c>
      <c r="F39" s="22">
        <v>1298990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649512</v>
      </c>
      <c r="Y39" s="22">
        <v>-649512</v>
      </c>
      <c r="Z39" s="23">
        <v>-100</v>
      </c>
      <c r="AA39" s="20">
        <v>1298990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23126335</v>
      </c>
      <c r="D41" s="20"/>
      <c r="E41" s="21">
        <v>27085948</v>
      </c>
      <c r="F41" s="22">
        <v>27085948</v>
      </c>
      <c r="G41" s="22">
        <v>339930</v>
      </c>
      <c r="H41" s="22">
        <v>1005392</v>
      </c>
      <c r="I41" s="22">
        <v>4184259</v>
      </c>
      <c r="J41" s="22">
        <v>5529581</v>
      </c>
      <c r="K41" s="22">
        <v>1173384</v>
      </c>
      <c r="L41" s="22">
        <v>4328737</v>
      </c>
      <c r="M41" s="22">
        <v>5999473</v>
      </c>
      <c r="N41" s="22">
        <v>11501594</v>
      </c>
      <c r="O41" s="22"/>
      <c r="P41" s="22"/>
      <c r="Q41" s="22"/>
      <c r="R41" s="22"/>
      <c r="S41" s="22"/>
      <c r="T41" s="22"/>
      <c r="U41" s="22"/>
      <c r="V41" s="22"/>
      <c r="W41" s="22">
        <v>17031175</v>
      </c>
      <c r="X41" s="22">
        <v>13542996</v>
      </c>
      <c r="Y41" s="22">
        <v>3488179</v>
      </c>
      <c r="Z41" s="23">
        <v>25.756331907651749</v>
      </c>
      <c r="AA41" s="20">
        <v>27085948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7999280</v>
      </c>
      <c r="H43" s="22">
        <v>206</v>
      </c>
      <c r="I43" s="22"/>
      <c r="J43" s="22">
        <v>7999486</v>
      </c>
      <c r="K43" s="22"/>
      <c r="L43" s="22"/>
      <c r="M43" s="22">
        <v>22896</v>
      </c>
      <c r="N43" s="22">
        <v>22896</v>
      </c>
      <c r="O43" s="22"/>
      <c r="P43" s="22"/>
      <c r="Q43" s="22"/>
      <c r="R43" s="22"/>
      <c r="S43" s="22"/>
      <c r="T43" s="22"/>
      <c r="U43" s="22"/>
      <c r="V43" s="22"/>
      <c r="W43" s="22">
        <v>8022382</v>
      </c>
      <c r="X43" s="22"/>
      <c r="Y43" s="22">
        <v>8022382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25249447</v>
      </c>
      <c r="D44" s="20"/>
      <c r="E44" s="21">
        <v>24512036</v>
      </c>
      <c r="F44" s="22">
        <v>24812036</v>
      </c>
      <c r="G44" s="22">
        <v>48864</v>
      </c>
      <c r="H44" s="22">
        <v>3460184</v>
      </c>
      <c r="I44" s="22">
        <v>4267448</v>
      </c>
      <c r="J44" s="22">
        <v>7776496</v>
      </c>
      <c r="K44" s="22">
        <v>4788732</v>
      </c>
      <c r="L44" s="22">
        <v>4675608</v>
      </c>
      <c r="M44" s="22">
        <v>1694055</v>
      </c>
      <c r="N44" s="22">
        <v>11158395</v>
      </c>
      <c r="O44" s="22"/>
      <c r="P44" s="22"/>
      <c r="Q44" s="22"/>
      <c r="R44" s="22"/>
      <c r="S44" s="22"/>
      <c r="T44" s="22"/>
      <c r="U44" s="22"/>
      <c r="V44" s="22"/>
      <c r="W44" s="22">
        <v>18934891</v>
      </c>
      <c r="X44" s="22">
        <v>12331038</v>
      </c>
      <c r="Y44" s="22">
        <v>6603853</v>
      </c>
      <c r="Z44" s="23">
        <v>53.554721021863692</v>
      </c>
      <c r="AA44" s="20">
        <v>24812036</v>
      </c>
    </row>
    <row r="45" spans="1:27" x14ac:dyDescent="0.25">
      <c r="A45" s="19" t="s">
        <v>70</v>
      </c>
      <c r="B45" s="15" t="s">
        <v>32</v>
      </c>
      <c r="C45" s="20">
        <v>13384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192868313</v>
      </c>
      <c r="D47" s="29">
        <f t="shared" ref="D47:Y47" si="1">SUM(D34:D46)</f>
        <v>0</v>
      </c>
      <c r="E47" s="30">
        <f t="shared" si="1"/>
        <v>185664754</v>
      </c>
      <c r="F47" s="31">
        <f t="shared" si="1"/>
        <v>185964754</v>
      </c>
      <c r="G47" s="31">
        <f t="shared" si="1"/>
        <v>16617170</v>
      </c>
      <c r="H47" s="31">
        <f t="shared" si="1"/>
        <v>15725363</v>
      </c>
      <c r="I47" s="31">
        <f t="shared" si="1"/>
        <v>19601500</v>
      </c>
      <c r="J47" s="31">
        <f t="shared" si="1"/>
        <v>51944033</v>
      </c>
      <c r="K47" s="31">
        <f t="shared" si="1"/>
        <v>17402874</v>
      </c>
      <c r="L47" s="31">
        <f t="shared" si="1"/>
        <v>19923310</v>
      </c>
      <c r="M47" s="31">
        <f t="shared" si="1"/>
        <v>19640119</v>
      </c>
      <c r="N47" s="31">
        <f t="shared" si="1"/>
        <v>56966303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108910336</v>
      </c>
      <c r="X47" s="31">
        <f t="shared" si="1"/>
        <v>92907612</v>
      </c>
      <c r="Y47" s="31">
        <f t="shared" si="1"/>
        <v>16002724</v>
      </c>
      <c r="Z47" s="32">
        <f>+IF(X47&lt;&gt;0,+(Y47/X47)*100,0)</f>
        <v>17.22434110135131</v>
      </c>
      <c r="AA47" s="29">
        <f>SUM(AA34:AA46)</f>
        <v>185964754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-104961431</v>
      </c>
      <c r="D48" s="39">
        <f t="shared" si="2"/>
        <v>0</v>
      </c>
      <c r="E48" s="40">
        <f t="shared" si="2"/>
        <v>-93831950</v>
      </c>
      <c r="F48" s="41">
        <f t="shared" si="2"/>
        <v>-94131950</v>
      </c>
      <c r="G48" s="41">
        <f t="shared" si="2"/>
        <v>-9570740</v>
      </c>
      <c r="H48" s="41">
        <f t="shared" si="2"/>
        <v>-9469390</v>
      </c>
      <c r="I48" s="41">
        <f t="shared" si="2"/>
        <v>-12994560</v>
      </c>
      <c r="J48" s="41">
        <f t="shared" si="2"/>
        <v>-32034690</v>
      </c>
      <c r="K48" s="41">
        <f t="shared" si="2"/>
        <v>-2574696</v>
      </c>
      <c r="L48" s="41">
        <f t="shared" si="2"/>
        <v>-11825890</v>
      </c>
      <c r="M48" s="41">
        <f t="shared" si="2"/>
        <v>-13438872</v>
      </c>
      <c r="N48" s="41">
        <f t="shared" si="2"/>
        <v>-27839458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-59874148</v>
      </c>
      <c r="X48" s="41">
        <f t="shared" si="2"/>
        <v>-46991292</v>
      </c>
      <c r="Y48" s="41">
        <f t="shared" si="2"/>
        <v>-12882856</v>
      </c>
      <c r="Z48" s="42">
        <f>+IF(X48&lt;&gt;0,+(Y48/X48)*100,0)</f>
        <v>27.415411348979298</v>
      </c>
      <c r="AA48" s="39">
        <f>+AA32-AA47</f>
        <v>-94131950</v>
      </c>
    </row>
    <row r="49" spans="1:27" x14ac:dyDescent="0.25">
      <c r="A49" s="43" t="s">
        <v>74</v>
      </c>
      <c r="B49" s="15" t="s">
        <v>32</v>
      </c>
      <c r="C49" s="20">
        <v>332319363</v>
      </c>
      <c r="D49" s="20"/>
      <c r="E49" s="21">
        <v>318123509</v>
      </c>
      <c r="F49" s="22">
        <v>315843509</v>
      </c>
      <c r="G49" s="22"/>
      <c r="H49" s="22"/>
      <c r="I49" s="22"/>
      <c r="J49" s="22"/>
      <c r="K49" s="22">
        <v>64432114</v>
      </c>
      <c r="L49" s="22">
        <v>40684518</v>
      </c>
      <c r="M49" s="22"/>
      <c r="N49" s="22">
        <v>105116632</v>
      </c>
      <c r="O49" s="22"/>
      <c r="P49" s="22"/>
      <c r="Q49" s="22"/>
      <c r="R49" s="22"/>
      <c r="S49" s="22"/>
      <c r="T49" s="22"/>
      <c r="U49" s="22"/>
      <c r="V49" s="22"/>
      <c r="W49" s="22">
        <v>105116632</v>
      </c>
      <c r="X49" s="22">
        <v>158491752</v>
      </c>
      <c r="Y49" s="22">
        <v>-53375120</v>
      </c>
      <c r="Z49" s="23">
        <v>-33.676907048134588</v>
      </c>
      <c r="AA49" s="20">
        <v>315843509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227357932</v>
      </c>
      <c r="D51" s="48">
        <f t="shared" si="3"/>
        <v>0</v>
      </c>
      <c r="E51" s="49">
        <f t="shared" si="3"/>
        <v>224291559</v>
      </c>
      <c r="F51" s="50">
        <f t="shared" si="3"/>
        <v>221711559</v>
      </c>
      <c r="G51" s="50">
        <f t="shared" si="3"/>
        <v>-9570740</v>
      </c>
      <c r="H51" s="50">
        <f t="shared" si="3"/>
        <v>-9469390</v>
      </c>
      <c r="I51" s="50">
        <f t="shared" si="3"/>
        <v>-12994560</v>
      </c>
      <c r="J51" s="50">
        <f t="shared" si="3"/>
        <v>-32034690</v>
      </c>
      <c r="K51" s="50">
        <f t="shared" si="3"/>
        <v>61857418</v>
      </c>
      <c r="L51" s="50">
        <f t="shared" si="3"/>
        <v>28858628</v>
      </c>
      <c r="M51" s="50">
        <f t="shared" si="3"/>
        <v>-13438872</v>
      </c>
      <c r="N51" s="50">
        <f t="shared" si="3"/>
        <v>77277174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45242484</v>
      </c>
      <c r="X51" s="50">
        <f t="shared" si="3"/>
        <v>111500460</v>
      </c>
      <c r="Y51" s="50">
        <f t="shared" si="3"/>
        <v>-66257976</v>
      </c>
      <c r="Z51" s="51">
        <f>+IF(X51&lt;&gt;0,+(Y51/X51)*100,0)</f>
        <v>-59.423948564875872</v>
      </c>
      <c r="AA51" s="48">
        <f>SUM(AA48:AA50)</f>
        <v>221711559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227357932</v>
      </c>
      <c r="D53" s="54">
        <f>+D51-D52</f>
        <v>0</v>
      </c>
      <c r="E53" s="55">
        <f t="shared" si="4"/>
        <v>224291559</v>
      </c>
      <c r="F53" s="56">
        <f t="shared" si="4"/>
        <v>221711559</v>
      </c>
      <c r="G53" s="56">
        <f t="shared" si="4"/>
        <v>-9570740</v>
      </c>
      <c r="H53" s="56">
        <f t="shared" si="4"/>
        <v>-9469390</v>
      </c>
      <c r="I53" s="56">
        <f t="shared" si="4"/>
        <v>-12994560</v>
      </c>
      <c r="J53" s="56">
        <f t="shared" si="4"/>
        <v>-32034690</v>
      </c>
      <c r="K53" s="56">
        <f t="shared" si="4"/>
        <v>61857418</v>
      </c>
      <c r="L53" s="56">
        <f t="shared" si="4"/>
        <v>28858628</v>
      </c>
      <c r="M53" s="56">
        <f t="shared" si="4"/>
        <v>-13438872</v>
      </c>
      <c r="N53" s="56">
        <f t="shared" si="4"/>
        <v>77277174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45242484</v>
      </c>
      <c r="X53" s="56">
        <f t="shared" si="4"/>
        <v>111500460</v>
      </c>
      <c r="Y53" s="56">
        <f t="shared" si="4"/>
        <v>-66257976</v>
      </c>
      <c r="Z53" s="57">
        <f>+IF(X53&lt;&gt;0,+(Y53/X53)*100,0)</f>
        <v>-59.423948564875872</v>
      </c>
      <c r="AA53" s="54">
        <f>+AA51-AA52</f>
        <v>221711559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227357932</v>
      </c>
      <c r="D56" s="48">
        <f>SUM(D53:D55)</f>
        <v>0</v>
      </c>
      <c r="E56" s="49">
        <f t="shared" si="5"/>
        <v>224291559</v>
      </c>
      <c r="F56" s="50">
        <f t="shared" si="5"/>
        <v>221711559</v>
      </c>
      <c r="G56" s="50">
        <f t="shared" si="5"/>
        <v>-9570740</v>
      </c>
      <c r="H56" s="50">
        <f t="shared" si="5"/>
        <v>-9469390</v>
      </c>
      <c r="I56" s="50">
        <f t="shared" si="5"/>
        <v>-12994560</v>
      </c>
      <c r="J56" s="50">
        <f t="shared" si="5"/>
        <v>-32034690</v>
      </c>
      <c r="K56" s="50">
        <f t="shared" si="5"/>
        <v>61857418</v>
      </c>
      <c r="L56" s="50">
        <f t="shared" si="5"/>
        <v>28858628</v>
      </c>
      <c r="M56" s="50">
        <f t="shared" si="5"/>
        <v>-13438872</v>
      </c>
      <c r="N56" s="50">
        <f t="shared" si="5"/>
        <v>77277174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45242484</v>
      </c>
      <c r="X56" s="50">
        <f t="shared" si="5"/>
        <v>111500460</v>
      </c>
      <c r="Y56" s="50">
        <f t="shared" si="5"/>
        <v>-66257976</v>
      </c>
      <c r="Z56" s="51">
        <f>+IF(X56&lt;&gt;0,+(Y56/X56)*100,0)</f>
        <v>-59.423948564875872</v>
      </c>
      <c r="AA56" s="48">
        <f>SUM(AA53:AA55)</f>
        <v>221711559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227357932</v>
      </c>
      <c r="D59" s="65">
        <f>SUM(D56:D58)</f>
        <v>0</v>
      </c>
      <c r="E59" s="66">
        <f t="shared" si="6"/>
        <v>224291559</v>
      </c>
      <c r="F59" s="67">
        <f t="shared" si="6"/>
        <v>221711559</v>
      </c>
      <c r="G59" s="67">
        <f t="shared" si="6"/>
        <v>-9570740</v>
      </c>
      <c r="H59" s="67">
        <f t="shared" si="6"/>
        <v>-9469390</v>
      </c>
      <c r="I59" s="67">
        <f t="shared" si="6"/>
        <v>-12994560</v>
      </c>
      <c r="J59" s="67">
        <f t="shared" si="6"/>
        <v>-32034690</v>
      </c>
      <c r="K59" s="67">
        <f t="shared" si="6"/>
        <v>61857418</v>
      </c>
      <c r="L59" s="67">
        <f t="shared" si="6"/>
        <v>28858628</v>
      </c>
      <c r="M59" s="67">
        <f t="shared" si="6"/>
        <v>-13438872</v>
      </c>
      <c r="N59" s="67">
        <f t="shared" si="6"/>
        <v>77277174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45242484</v>
      </c>
      <c r="X59" s="67">
        <f t="shared" si="6"/>
        <v>111500460</v>
      </c>
      <c r="Y59" s="67">
        <f t="shared" si="6"/>
        <v>-66257976</v>
      </c>
      <c r="Z59" s="68">
        <f>+IF(X59&lt;&gt;0,+(Y59/X59)*100,0)</f>
        <v>-59.423948564875872</v>
      </c>
      <c r="AA59" s="65">
        <f>SUM(AA56:AA58)</f>
        <v>221711559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313CAF9-5122-400B-972A-5BC5417E4E39}"/>
</file>

<file path=customXml/itemProps2.xml><?xml version="1.0" encoding="utf-8"?>
<ds:datastoreItem xmlns:ds="http://schemas.openxmlformats.org/officeDocument/2006/customXml" ds:itemID="{FA1638A8-2BB9-4C3D-A89B-A6387FCC1044}"/>
</file>

<file path=customXml/itemProps3.xml><?xml version="1.0" encoding="utf-8"?>
<ds:datastoreItem xmlns:ds="http://schemas.openxmlformats.org/officeDocument/2006/customXml" ds:itemID="{28A55D6D-E5EC-4938-A47E-1C5B43A765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2025-02-12T07:51:33Z</dcterms:created>
  <dcterms:modified xsi:type="dcterms:W3CDTF">2025-02-12T07:52:56Z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